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57E5DEA6-F129-430E-940F-AF5D7B0E25AF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Junio_2024" sheetId="26" r:id="rId1"/>
    <sheet name="2023-2024" sheetId="25" r:id="rId2"/>
  </sheets>
  <definedNames>
    <definedName name="_xlnm._FilterDatabase" localSheetId="1" hidden="1">'2023-2024'!$B$6:$G$337</definedName>
    <definedName name="_xlnm._FilterDatabase" localSheetId="0" hidden="1">Junio_2024!$B$6:$Q$310</definedName>
    <definedName name="_xlnm.Print_Titles" localSheetId="0">Junio_2024!$6:$6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0" i="25" l="1"/>
  <c r="E260" i="25"/>
  <c r="F337" i="25"/>
  <c r="E337" i="25"/>
  <c r="F304" i="25"/>
  <c r="E304" i="25"/>
  <c r="F302" i="25"/>
  <c r="E302" i="25"/>
  <c r="F279" i="25"/>
  <c r="E279" i="25"/>
  <c r="F268" i="25"/>
  <c r="E268" i="25"/>
  <c r="F266" i="25"/>
  <c r="E266" i="25"/>
  <c r="F220" i="25"/>
  <c r="E220" i="25"/>
  <c r="F215" i="25"/>
  <c r="E215" i="25"/>
  <c r="F190" i="25"/>
  <c r="E190" i="25"/>
  <c r="F188" i="25"/>
  <c r="E188" i="25"/>
  <c r="F186" i="25"/>
  <c r="E186" i="25"/>
  <c r="F184" i="25"/>
  <c r="E184" i="25"/>
  <c r="F182" i="25"/>
  <c r="E182" i="25"/>
  <c r="F180" i="25"/>
  <c r="E180" i="25"/>
  <c r="F148" i="25"/>
  <c r="E148" i="25"/>
  <c r="F94" i="25"/>
  <c r="E94" i="25"/>
  <c r="F91" i="25"/>
  <c r="E91" i="25"/>
  <c r="F71" i="25"/>
  <c r="E71" i="25"/>
  <c r="F37" i="25"/>
  <c r="E37" i="25"/>
  <c r="F33" i="25"/>
  <c r="E33" i="25"/>
  <c r="F23" i="25"/>
  <c r="E23" i="25"/>
  <c r="E338" i="25" l="1"/>
  <c r="E342" i="25" s="1"/>
  <c r="F338" i="25"/>
  <c r="F342" i="25" s="1"/>
  <c r="G328" i="25"/>
  <c r="G329" i="25"/>
  <c r="G330" i="25"/>
  <c r="G331" i="25"/>
  <c r="G332" i="25"/>
  <c r="G333" i="25"/>
  <c r="G334" i="25"/>
  <c r="G335" i="25"/>
  <c r="G336" i="25"/>
  <c r="F242" i="26" l="1"/>
  <c r="G242" i="26"/>
  <c r="I242" i="26"/>
  <c r="J242" i="26"/>
  <c r="K242" i="26"/>
  <c r="L242" i="26"/>
  <c r="M242" i="26"/>
  <c r="N242" i="26"/>
  <c r="O242" i="26"/>
  <c r="P242" i="26"/>
  <c r="E242" i="26"/>
  <c r="P310" i="26"/>
  <c r="O310" i="26"/>
  <c r="N310" i="26"/>
  <c r="M310" i="26"/>
  <c r="L310" i="26"/>
  <c r="K310" i="26"/>
  <c r="J310" i="26"/>
  <c r="I310" i="26"/>
  <c r="G310" i="26"/>
  <c r="F310" i="26"/>
  <c r="E310" i="26"/>
  <c r="P278" i="26"/>
  <c r="O278" i="26"/>
  <c r="N278" i="26"/>
  <c r="M278" i="26"/>
  <c r="L278" i="26"/>
  <c r="K278" i="26"/>
  <c r="J278" i="26"/>
  <c r="I278" i="26"/>
  <c r="G278" i="26"/>
  <c r="F278" i="26"/>
  <c r="E278" i="26"/>
  <c r="P276" i="26"/>
  <c r="O276" i="26"/>
  <c r="N276" i="26"/>
  <c r="M276" i="26"/>
  <c r="L276" i="26"/>
  <c r="K276" i="26"/>
  <c r="J276" i="26"/>
  <c r="I276" i="26"/>
  <c r="G276" i="26"/>
  <c r="F276" i="26"/>
  <c r="E276" i="26"/>
  <c r="P258" i="26"/>
  <c r="O258" i="26"/>
  <c r="N258" i="26"/>
  <c r="M258" i="26"/>
  <c r="L258" i="26"/>
  <c r="K258" i="26"/>
  <c r="J258" i="26"/>
  <c r="I258" i="26"/>
  <c r="G258" i="26"/>
  <c r="F258" i="26"/>
  <c r="E258" i="26"/>
  <c r="P248" i="26"/>
  <c r="O248" i="26"/>
  <c r="N248" i="26"/>
  <c r="M248" i="26"/>
  <c r="L248" i="26"/>
  <c r="K248" i="26"/>
  <c r="J248" i="26"/>
  <c r="I248" i="26"/>
  <c r="G248" i="26"/>
  <c r="F248" i="26"/>
  <c r="E248" i="26"/>
  <c r="P246" i="26"/>
  <c r="O246" i="26"/>
  <c r="N246" i="26"/>
  <c r="M246" i="26"/>
  <c r="L246" i="26"/>
  <c r="K246" i="26"/>
  <c r="J246" i="26"/>
  <c r="I246" i="26"/>
  <c r="G246" i="26"/>
  <c r="F246" i="26"/>
  <c r="E246" i="26"/>
  <c r="P202" i="26"/>
  <c r="O202" i="26"/>
  <c r="N202" i="26"/>
  <c r="M202" i="26"/>
  <c r="L202" i="26"/>
  <c r="K202" i="26"/>
  <c r="J202" i="26"/>
  <c r="I202" i="26"/>
  <c r="G202" i="26"/>
  <c r="F202" i="26"/>
  <c r="E202" i="26"/>
  <c r="P197" i="26"/>
  <c r="O197" i="26"/>
  <c r="N197" i="26"/>
  <c r="M197" i="26"/>
  <c r="L197" i="26"/>
  <c r="K197" i="26"/>
  <c r="J197" i="26"/>
  <c r="I197" i="26"/>
  <c r="G197" i="26"/>
  <c r="F197" i="26"/>
  <c r="E197" i="26"/>
  <c r="P174" i="26"/>
  <c r="O174" i="26"/>
  <c r="N174" i="26"/>
  <c r="M174" i="26"/>
  <c r="L174" i="26"/>
  <c r="K174" i="26"/>
  <c r="J174" i="26"/>
  <c r="I174" i="26"/>
  <c r="G174" i="26"/>
  <c r="F174" i="26"/>
  <c r="E174" i="26"/>
  <c r="P172" i="26"/>
  <c r="O172" i="26"/>
  <c r="N172" i="26"/>
  <c r="M172" i="26"/>
  <c r="L172" i="26"/>
  <c r="K172" i="26"/>
  <c r="J172" i="26"/>
  <c r="I172" i="26"/>
  <c r="G172" i="26"/>
  <c r="F172" i="26"/>
  <c r="E172" i="26"/>
  <c r="P170" i="26"/>
  <c r="O170" i="26"/>
  <c r="N170" i="26"/>
  <c r="M170" i="26"/>
  <c r="L170" i="26"/>
  <c r="K170" i="26"/>
  <c r="J170" i="26"/>
  <c r="I170" i="26"/>
  <c r="G170" i="26"/>
  <c r="F170" i="26"/>
  <c r="E170" i="26"/>
  <c r="P168" i="26"/>
  <c r="O168" i="26"/>
  <c r="N168" i="26"/>
  <c r="M168" i="26"/>
  <c r="L168" i="26"/>
  <c r="K168" i="26"/>
  <c r="J168" i="26"/>
  <c r="I168" i="26"/>
  <c r="G168" i="26"/>
  <c r="F168" i="26"/>
  <c r="E168" i="26"/>
  <c r="P166" i="26"/>
  <c r="O166" i="26"/>
  <c r="N166" i="26"/>
  <c r="M166" i="26"/>
  <c r="L166" i="26"/>
  <c r="K166" i="26"/>
  <c r="J166" i="26"/>
  <c r="I166" i="26"/>
  <c r="G166" i="26"/>
  <c r="F166" i="26"/>
  <c r="E166" i="26"/>
  <c r="P164" i="26"/>
  <c r="O164" i="26"/>
  <c r="N164" i="26"/>
  <c r="M164" i="26"/>
  <c r="L164" i="26"/>
  <c r="K164" i="26"/>
  <c r="J164" i="26"/>
  <c r="I164" i="26"/>
  <c r="G164" i="26"/>
  <c r="F164" i="26"/>
  <c r="E164" i="26"/>
  <c r="P136" i="26"/>
  <c r="O136" i="26"/>
  <c r="N136" i="26"/>
  <c r="M136" i="26"/>
  <c r="L136" i="26"/>
  <c r="K136" i="26"/>
  <c r="J136" i="26"/>
  <c r="I136" i="26"/>
  <c r="G136" i="26"/>
  <c r="F136" i="26"/>
  <c r="E136" i="26"/>
  <c r="P85" i="26"/>
  <c r="O85" i="26"/>
  <c r="N85" i="26"/>
  <c r="M85" i="26"/>
  <c r="L85" i="26"/>
  <c r="K85" i="26"/>
  <c r="J85" i="26"/>
  <c r="I85" i="26"/>
  <c r="G85" i="26"/>
  <c r="F85" i="26"/>
  <c r="E85" i="26"/>
  <c r="P82" i="26"/>
  <c r="O82" i="26"/>
  <c r="N82" i="26"/>
  <c r="M82" i="26"/>
  <c r="L82" i="26"/>
  <c r="K82" i="26"/>
  <c r="J82" i="26"/>
  <c r="I82" i="26"/>
  <c r="G82" i="26"/>
  <c r="F82" i="26"/>
  <c r="E82" i="26"/>
  <c r="P67" i="26"/>
  <c r="O67" i="26"/>
  <c r="N67" i="26"/>
  <c r="M67" i="26"/>
  <c r="L67" i="26"/>
  <c r="K67" i="26"/>
  <c r="J67" i="26"/>
  <c r="I67" i="26"/>
  <c r="G67" i="26"/>
  <c r="F67" i="26"/>
  <c r="E67" i="26"/>
  <c r="P36" i="26"/>
  <c r="O36" i="26"/>
  <c r="N36" i="26"/>
  <c r="M36" i="26"/>
  <c r="L36" i="26"/>
  <c r="K36" i="26"/>
  <c r="J36" i="26"/>
  <c r="I36" i="26"/>
  <c r="G36" i="26"/>
  <c r="F36" i="26"/>
  <c r="E36" i="26"/>
  <c r="P32" i="26"/>
  <c r="O32" i="26"/>
  <c r="N32" i="26"/>
  <c r="M32" i="26"/>
  <c r="L32" i="26"/>
  <c r="K32" i="26"/>
  <c r="J32" i="26"/>
  <c r="I32" i="26"/>
  <c r="G32" i="26"/>
  <c r="F32" i="26"/>
  <c r="E32" i="26"/>
  <c r="P22" i="26"/>
  <c r="O22" i="26"/>
  <c r="N22" i="26"/>
  <c r="M22" i="26"/>
  <c r="L22" i="26"/>
  <c r="K22" i="26"/>
  <c r="J22" i="26"/>
  <c r="I22" i="26"/>
  <c r="G22" i="26"/>
  <c r="F22" i="26"/>
  <c r="E22" i="26"/>
  <c r="P323" i="26"/>
  <c r="O323" i="26"/>
  <c r="N323" i="26"/>
  <c r="M323" i="26"/>
  <c r="L323" i="26"/>
  <c r="K323" i="26"/>
  <c r="J323" i="26"/>
  <c r="I323" i="26"/>
  <c r="H323" i="26"/>
  <c r="G323" i="26"/>
  <c r="F323" i="26"/>
  <c r="E323" i="26"/>
  <c r="Q322" i="26"/>
  <c r="Q321" i="26"/>
  <c r="Q320" i="26"/>
  <c r="Q319" i="26"/>
  <c r="Q318" i="26"/>
  <c r="H309" i="26"/>
  <c r="Q309" i="26" s="1"/>
  <c r="H308" i="26"/>
  <c r="Q308" i="26" s="1"/>
  <c r="H307" i="26"/>
  <c r="Q307" i="26" s="1"/>
  <c r="H306" i="26"/>
  <c r="Q306" i="26" s="1"/>
  <c r="H305" i="26"/>
  <c r="Q305" i="26" s="1"/>
  <c r="H304" i="26"/>
  <c r="Q304" i="26" s="1"/>
  <c r="H303" i="26"/>
  <c r="Q303" i="26" s="1"/>
  <c r="H302" i="26"/>
  <c r="Q302" i="26" s="1"/>
  <c r="H301" i="26"/>
  <c r="Q301" i="26" s="1"/>
  <c r="H300" i="26"/>
  <c r="Q300" i="26" s="1"/>
  <c r="H299" i="26"/>
  <c r="Q299" i="26" s="1"/>
  <c r="H298" i="26"/>
  <c r="Q298" i="26" s="1"/>
  <c r="H297" i="26"/>
  <c r="Q297" i="26" s="1"/>
  <c r="H296" i="26"/>
  <c r="Q296" i="26" s="1"/>
  <c r="H295" i="26"/>
  <c r="Q295" i="26" s="1"/>
  <c r="H294" i="26"/>
  <c r="Q294" i="26" s="1"/>
  <c r="H293" i="26"/>
  <c r="Q293" i="26" s="1"/>
  <c r="H292" i="26"/>
  <c r="Q292" i="26" s="1"/>
  <c r="H291" i="26"/>
  <c r="Q291" i="26" s="1"/>
  <c r="H290" i="26"/>
  <c r="Q290" i="26" s="1"/>
  <c r="H289" i="26"/>
  <c r="Q289" i="26" s="1"/>
  <c r="H288" i="26"/>
  <c r="Q288" i="26" s="1"/>
  <c r="H287" i="26"/>
  <c r="Q287" i="26" s="1"/>
  <c r="H286" i="26"/>
  <c r="Q286" i="26" s="1"/>
  <c r="H285" i="26"/>
  <c r="Q285" i="26" s="1"/>
  <c r="H284" i="26"/>
  <c r="Q284" i="26" s="1"/>
  <c r="H283" i="26"/>
  <c r="Q283" i="26" s="1"/>
  <c r="H282" i="26"/>
  <c r="Q282" i="26" s="1"/>
  <c r="H281" i="26"/>
  <c r="Q281" i="26" s="1"/>
  <c r="H280" i="26"/>
  <c r="Q280" i="26" s="1"/>
  <c r="H279" i="26"/>
  <c r="Q279" i="26" s="1"/>
  <c r="H277" i="26"/>
  <c r="Q277" i="26" s="1"/>
  <c r="Q278" i="26" s="1"/>
  <c r="H275" i="26"/>
  <c r="Q275" i="26" s="1"/>
  <c r="H274" i="26"/>
  <c r="Q274" i="26" s="1"/>
  <c r="H273" i="26"/>
  <c r="Q273" i="26" s="1"/>
  <c r="H272" i="26"/>
  <c r="Q272" i="26" s="1"/>
  <c r="H271" i="26"/>
  <c r="Q271" i="26" s="1"/>
  <c r="H270" i="26"/>
  <c r="Q270" i="26" s="1"/>
  <c r="H269" i="26"/>
  <c r="Q269" i="26" s="1"/>
  <c r="H268" i="26"/>
  <c r="Q268" i="26" s="1"/>
  <c r="H267" i="26"/>
  <c r="Q267" i="26" s="1"/>
  <c r="H266" i="26"/>
  <c r="Q266" i="26" s="1"/>
  <c r="H265" i="26"/>
  <c r="Q265" i="26" s="1"/>
  <c r="H264" i="26"/>
  <c r="Q264" i="26" s="1"/>
  <c r="H263" i="26"/>
  <c r="Q263" i="26" s="1"/>
  <c r="H262" i="26"/>
  <c r="Q262" i="26" s="1"/>
  <c r="H261" i="26"/>
  <c r="Q261" i="26" s="1"/>
  <c r="H260" i="26"/>
  <c r="Q260" i="26" s="1"/>
  <c r="H259" i="26"/>
  <c r="Q259" i="26" s="1"/>
  <c r="H257" i="26"/>
  <c r="Q257" i="26" s="1"/>
  <c r="H256" i="26"/>
  <c r="Q256" i="26" s="1"/>
  <c r="H255" i="26"/>
  <c r="Q255" i="26" s="1"/>
  <c r="H254" i="26"/>
  <c r="Q254" i="26" s="1"/>
  <c r="H253" i="26"/>
  <c r="Q253" i="26" s="1"/>
  <c r="H252" i="26"/>
  <c r="Q252" i="26" s="1"/>
  <c r="H251" i="26"/>
  <c r="Q251" i="26" s="1"/>
  <c r="H250" i="26"/>
  <c r="Q250" i="26" s="1"/>
  <c r="H249" i="26"/>
  <c r="Q249" i="26" s="1"/>
  <c r="H247" i="26"/>
  <c r="Q247" i="26" s="1"/>
  <c r="Q248" i="26" s="1"/>
  <c r="H245" i="26"/>
  <c r="Q245" i="26" s="1"/>
  <c r="H244" i="26"/>
  <c r="Q244" i="26" s="1"/>
  <c r="H243" i="26"/>
  <c r="Q243" i="26" s="1"/>
  <c r="H241" i="26"/>
  <c r="Q241" i="26" s="1"/>
  <c r="H240" i="26"/>
  <c r="Q240" i="26" s="1"/>
  <c r="H239" i="26"/>
  <c r="Q239" i="26" s="1"/>
  <c r="H238" i="26"/>
  <c r="Q238" i="26" s="1"/>
  <c r="H237" i="26"/>
  <c r="Q237" i="26" s="1"/>
  <c r="H236" i="26"/>
  <c r="Q236" i="26" s="1"/>
  <c r="H235" i="26"/>
  <c r="Q235" i="26" s="1"/>
  <c r="H234" i="26"/>
  <c r="Q234" i="26" s="1"/>
  <c r="H233" i="26"/>
  <c r="Q233" i="26" s="1"/>
  <c r="H232" i="26"/>
  <c r="Q232" i="26" s="1"/>
  <c r="H231" i="26"/>
  <c r="Q231" i="26" s="1"/>
  <c r="H230" i="26"/>
  <c r="Q230" i="26" s="1"/>
  <c r="H229" i="26"/>
  <c r="Q229" i="26" s="1"/>
  <c r="H228" i="26"/>
  <c r="Q228" i="26" s="1"/>
  <c r="H227" i="26"/>
  <c r="Q227" i="26" s="1"/>
  <c r="H226" i="26"/>
  <c r="Q226" i="26" s="1"/>
  <c r="H225" i="26"/>
  <c r="Q225" i="26" s="1"/>
  <c r="H224" i="26"/>
  <c r="Q224" i="26" s="1"/>
  <c r="H223" i="26"/>
  <c r="Q223" i="26" s="1"/>
  <c r="H222" i="26"/>
  <c r="Q222" i="26" s="1"/>
  <c r="H221" i="26"/>
  <c r="Q221" i="26" s="1"/>
  <c r="H220" i="26"/>
  <c r="Q220" i="26" s="1"/>
  <c r="H219" i="26"/>
  <c r="Q219" i="26" s="1"/>
  <c r="H218" i="26"/>
  <c r="Q218" i="26" s="1"/>
  <c r="H217" i="26"/>
  <c r="Q217" i="26" s="1"/>
  <c r="H216" i="26"/>
  <c r="Q216" i="26" s="1"/>
  <c r="H215" i="26"/>
  <c r="Q215" i="26" s="1"/>
  <c r="H214" i="26"/>
  <c r="Q214" i="26" s="1"/>
  <c r="H213" i="26"/>
  <c r="Q213" i="26" s="1"/>
  <c r="H212" i="26"/>
  <c r="Q212" i="26" s="1"/>
  <c r="H211" i="26"/>
  <c r="Q211" i="26" s="1"/>
  <c r="H210" i="26"/>
  <c r="Q210" i="26" s="1"/>
  <c r="H209" i="26"/>
  <c r="Q209" i="26" s="1"/>
  <c r="H208" i="26"/>
  <c r="Q208" i="26" s="1"/>
  <c r="H207" i="26"/>
  <c r="Q207" i="26" s="1"/>
  <c r="H206" i="26"/>
  <c r="Q206" i="26" s="1"/>
  <c r="H205" i="26"/>
  <c r="Q205" i="26" s="1"/>
  <c r="H204" i="26"/>
  <c r="Q204" i="26" s="1"/>
  <c r="H203" i="26"/>
  <c r="Q203" i="26" s="1"/>
  <c r="H201" i="26"/>
  <c r="Q201" i="26" s="1"/>
  <c r="H200" i="26"/>
  <c r="Q200" i="26" s="1"/>
  <c r="H199" i="26"/>
  <c r="Q199" i="26" s="1"/>
  <c r="H198" i="26"/>
  <c r="Q198" i="26" s="1"/>
  <c r="H196" i="26"/>
  <c r="Q196" i="26" s="1"/>
  <c r="H195" i="26"/>
  <c r="Q195" i="26" s="1"/>
  <c r="H194" i="26"/>
  <c r="Q194" i="26" s="1"/>
  <c r="H193" i="26"/>
  <c r="Q193" i="26" s="1"/>
  <c r="H192" i="26"/>
  <c r="Q192" i="26" s="1"/>
  <c r="H191" i="26"/>
  <c r="Q191" i="26" s="1"/>
  <c r="H190" i="26"/>
  <c r="Q190" i="26" s="1"/>
  <c r="H189" i="26"/>
  <c r="Q189" i="26" s="1"/>
  <c r="H188" i="26"/>
  <c r="Q188" i="26" s="1"/>
  <c r="H187" i="26"/>
  <c r="Q187" i="26" s="1"/>
  <c r="H186" i="26"/>
  <c r="Q186" i="26" s="1"/>
  <c r="H185" i="26"/>
  <c r="Q185" i="26" s="1"/>
  <c r="H184" i="26"/>
  <c r="Q184" i="26" s="1"/>
  <c r="H183" i="26"/>
  <c r="Q183" i="26" s="1"/>
  <c r="H182" i="26"/>
  <c r="Q182" i="26" s="1"/>
  <c r="H181" i="26"/>
  <c r="Q181" i="26" s="1"/>
  <c r="H180" i="26"/>
  <c r="Q180" i="26" s="1"/>
  <c r="H179" i="26"/>
  <c r="Q179" i="26" s="1"/>
  <c r="H178" i="26"/>
  <c r="Q178" i="26" s="1"/>
  <c r="H177" i="26"/>
  <c r="Q177" i="26" s="1"/>
  <c r="H176" i="26"/>
  <c r="Q176" i="26" s="1"/>
  <c r="H175" i="26"/>
  <c r="Q175" i="26" s="1"/>
  <c r="H173" i="26"/>
  <c r="Q173" i="26" s="1"/>
  <c r="Q174" i="26" s="1"/>
  <c r="H171" i="26"/>
  <c r="Q171" i="26" s="1"/>
  <c r="Q172" i="26" s="1"/>
  <c r="H169" i="26"/>
  <c r="Q169" i="26" s="1"/>
  <c r="Q170" i="26" s="1"/>
  <c r="H167" i="26"/>
  <c r="Q167" i="26" s="1"/>
  <c r="Q168" i="26" s="1"/>
  <c r="H165" i="26"/>
  <c r="Q165" i="26" s="1"/>
  <c r="Q166" i="26" s="1"/>
  <c r="H163" i="26"/>
  <c r="Q163" i="26" s="1"/>
  <c r="H162" i="26"/>
  <c r="Q162" i="26" s="1"/>
  <c r="H161" i="26"/>
  <c r="Q161" i="26" s="1"/>
  <c r="H160" i="26"/>
  <c r="Q160" i="26" s="1"/>
  <c r="H159" i="26"/>
  <c r="Q159" i="26" s="1"/>
  <c r="H158" i="26"/>
  <c r="Q158" i="26" s="1"/>
  <c r="H157" i="26"/>
  <c r="Q157" i="26" s="1"/>
  <c r="H156" i="26"/>
  <c r="Q156" i="26" s="1"/>
  <c r="H155" i="26"/>
  <c r="Q155" i="26" s="1"/>
  <c r="H154" i="26"/>
  <c r="Q154" i="26" s="1"/>
  <c r="H153" i="26"/>
  <c r="Q153" i="26" s="1"/>
  <c r="H152" i="26"/>
  <c r="Q152" i="26" s="1"/>
  <c r="H151" i="26"/>
  <c r="Q151" i="26" s="1"/>
  <c r="H150" i="26"/>
  <c r="Q150" i="26" s="1"/>
  <c r="H149" i="26"/>
  <c r="Q149" i="26" s="1"/>
  <c r="H148" i="26"/>
  <c r="Q148" i="26" s="1"/>
  <c r="H147" i="26"/>
  <c r="Q147" i="26" s="1"/>
  <c r="H146" i="26"/>
  <c r="Q146" i="26" s="1"/>
  <c r="H145" i="26"/>
  <c r="Q145" i="26" s="1"/>
  <c r="H144" i="26"/>
  <c r="Q144" i="26" s="1"/>
  <c r="H143" i="26"/>
  <c r="Q143" i="26" s="1"/>
  <c r="H142" i="26"/>
  <c r="Q142" i="26" s="1"/>
  <c r="H141" i="26"/>
  <c r="Q141" i="26" s="1"/>
  <c r="H140" i="26"/>
  <c r="Q140" i="26" s="1"/>
  <c r="H139" i="26"/>
  <c r="Q139" i="26" s="1"/>
  <c r="H138" i="26"/>
  <c r="Q138" i="26" s="1"/>
  <c r="H137" i="26"/>
  <c r="Q137" i="26" s="1"/>
  <c r="H135" i="26"/>
  <c r="Q135" i="26" s="1"/>
  <c r="H134" i="26"/>
  <c r="Q134" i="26" s="1"/>
  <c r="H133" i="26"/>
  <c r="Q133" i="26" s="1"/>
  <c r="H132" i="26"/>
  <c r="Q132" i="26" s="1"/>
  <c r="H131" i="26"/>
  <c r="Q131" i="26" s="1"/>
  <c r="H130" i="26"/>
  <c r="Q130" i="26" s="1"/>
  <c r="H129" i="26"/>
  <c r="Q129" i="26" s="1"/>
  <c r="H128" i="26"/>
  <c r="Q128" i="26" s="1"/>
  <c r="H127" i="26"/>
  <c r="Q127" i="26" s="1"/>
  <c r="H126" i="26"/>
  <c r="Q126" i="26" s="1"/>
  <c r="H125" i="26"/>
  <c r="Q125" i="26" s="1"/>
  <c r="H124" i="26"/>
  <c r="Q124" i="26" s="1"/>
  <c r="H123" i="26"/>
  <c r="Q123" i="26" s="1"/>
  <c r="H122" i="26"/>
  <c r="Q122" i="26" s="1"/>
  <c r="H121" i="26"/>
  <c r="Q121" i="26" s="1"/>
  <c r="H120" i="26"/>
  <c r="Q120" i="26" s="1"/>
  <c r="H119" i="26"/>
  <c r="Q119" i="26" s="1"/>
  <c r="H118" i="26"/>
  <c r="Q118" i="26" s="1"/>
  <c r="H117" i="26"/>
  <c r="Q117" i="26" s="1"/>
  <c r="H116" i="26"/>
  <c r="Q116" i="26" s="1"/>
  <c r="H115" i="26"/>
  <c r="Q115" i="26" s="1"/>
  <c r="H114" i="26"/>
  <c r="Q114" i="26" s="1"/>
  <c r="H113" i="26"/>
  <c r="Q113" i="26" s="1"/>
  <c r="H112" i="26"/>
  <c r="Q112" i="26" s="1"/>
  <c r="H111" i="26"/>
  <c r="Q111" i="26" s="1"/>
  <c r="H110" i="26"/>
  <c r="Q110" i="26" s="1"/>
  <c r="H109" i="26"/>
  <c r="Q109" i="26" s="1"/>
  <c r="H108" i="26"/>
  <c r="Q108" i="26" s="1"/>
  <c r="H107" i="26"/>
  <c r="Q107" i="26" s="1"/>
  <c r="H106" i="26"/>
  <c r="Q106" i="26" s="1"/>
  <c r="H105" i="26"/>
  <c r="Q105" i="26" s="1"/>
  <c r="H104" i="26"/>
  <c r="Q104" i="26" s="1"/>
  <c r="H103" i="26"/>
  <c r="Q103" i="26" s="1"/>
  <c r="H102" i="26"/>
  <c r="Q102" i="26" s="1"/>
  <c r="H101" i="26"/>
  <c r="Q101" i="26" s="1"/>
  <c r="H100" i="26"/>
  <c r="Q100" i="26" s="1"/>
  <c r="H99" i="26"/>
  <c r="Q99" i="26" s="1"/>
  <c r="H98" i="26"/>
  <c r="Q98" i="26" s="1"/>
  <c r="H97" i="26"/>
  <c r="Q97" i="26" s="1"/>
  <c r="H96" i="26"/>
  <c r="Q96" i="26" s="1"/>
  <c r="H95" i="26"/>
  <c r="Q95" i="26" s="1"/>
  <c r="H94" i="26"/>
  <c r="Q94" i="26" s="1"/>
  <c r="H93" i="26"/>
  <c r="Q93" i="26" s="1"/>
  <c r="H92" i="26"/>
  <c r="Q92" i="26" s="1"/>
  <c r="H91" i="26"/>
  <c r="Q91" i="26" s="1"/>
  <c r="H90" i="26"/>
  <c r="Q90" i="26" s="1"/>
  <c r="H89" i="26"/>
  <c r="Q89" i="26" s="1"/>
  <c r="H88" i="26"/>
  <c r="Q88" i="26" s="1"/>
  <c r="H87" i="26"/>
  <c r="Q87" i="26" s="1"/>
  <c r="H86" i="26"/>
  <c r="Q86" i="26" s="1"/>
  <c r="H84" i="26"/>
  <c r="Q84" i="26" s="1"/>
  <c r="H83" i="26"/>
  <c r="Q83" i="26" s="1"/>
  <c r="H81" i="26"/>
  <c r="Q81" i="26" s="1"/>
  <c r="H80" i="26"/>
  <c r="Q80" i="26" s="1"/>
  <c r="H79" i="26"/>
  <c r="Q79" i="26" s="1"/>
  <c r="H78" i="26"/>
  <c r="Q78" i="26" s="1"/>
  <c r="H77" i="26"/>
  <c r="Q77" i="26" s="1"/>
  <c r="H76" i="26"/>
  <c r="Q76" i="26" s="1"/>
  <c r="H75" i="26"/>
  <c r="Q75" i="26" s="1"/>
  <c r="H74" i="26"/>
  <c r="Q74" i="26" s="1"/>
  <c r="H73" i="26"/>
  <c r="Q73" i="26" s="1"/>
  <c r="H72" i="26"/>
  <c r="Q72" i="26" s="1"/>
  <c r="H71" i="26"/>
  <c r="Q71" i="26" s="1"/>
  <c r="H70" i="26"/>
  <c r="Q70" i="26" s="1"/>
  <c r="H69" i="26"/>
  <c r="Q69" i="26" s="1"/>
  <c r="H68" i="26"/>
  <c r="Q68" i="26" s="1"/>
  <c r="H66" i="26"/>
  <c r="Q66" i="26" s="1"/>
  <c r="H65" i="26"/>
  <c r="Q65" i="26" s="1"/>
  <c r="H64" i="26"/>
  <c r="Q64" i="26" s="1"/>
  <c r="H63" i="26"/>
  <c r="Q63" i="26" s="1"/>
  <c r="H62" i="26"/>
  <c r="Q62" i="26" s="1"/>
  <c r="H61" i="26"/>
  <c r="Q61" i="26" s="1"/>
  <c r="H60" i="26"/>
  <c r="Q60" i="26" s="1"/>
  <c r="H59" i="26"/>
  <c r="Q59" i="26" s="1"/>
  <c r="H58" i="26"/>
  <c r="Q58" i="26" s="1"/>
  <c r="H57" i="26"/>
  <c r="Q57" i="26" s="1"/>
  <c r="H56" i="26"/>
  <c r="Q56" i="26" s="1"/>
  <c r="H55" i="26"/>
  <c r="Q55" i="26" s="1"/>
  <c r="H54" i="26"/>
  <c r="Q54" i="26" s="1"/>
  <c r="H53" i="26"/>
  <c r="Q53" i="26" s="1"/>
  <c r="H52" i="26"/>
  <c r="Q52" i="26" s="1"/>
  <c r="H51" i="26"/>
  <c r="Q51" i="26" s="1"/>
  <c r="H50" i="26"/>
  <c r="Q50" i="26" s="1"/>
  <c r="H49" i="26"/>
  <c r="Q49" i="26" s="1"/>
  <c r="H48" i="26"/>
  <c r="Q48" i="26" s="1"/>
  <c r="H47" i="26"/>
  <c r="Q47" i="26" s="1"/>
  <c r="H46" i="26"/>
  <c r="Q46" i="26" s="1"/>
  <c r="H45" i="26"/>
  <c r="Q45" i="26" s="1"/>
  <c r="H44" i="26"/>
  <c r="Q44" i="26" s="1"/>
  <c r="H43" i="26"/>
  <c r="Q43" i="26" s="1"/>
  <c r="H42" i="26"/>
  <c r="Q42" i="26" s="1"/>
  <c r="H41" i="26"/>
  <c r="Q41" i="26" s="1"/>
  <c r="H40" i="26"/>
  <c r="Q40" i="26" s="1"/>
  <c r="H39" i="26"/>
  <c r="Q39" i="26" s="1"/>
  <c r="H38" i="26"/>
  <c r="Q38" i="26" s="1"/>
  <c r="H37" i="26"/>
  <c r="Q37" i="26" s="1"/>
  <c r="H35" i="26"/>
  <c r="Q35" i="26" s="1"/>
  <c r="H34" i="26"/>
  <c r="Q34" i="26" s="1"/>
  <c r="H33" i="26"/>
  <c r="Q33" i="26" s="1"/>
  <c r="H31" i="26"/>
  <c r="Q31" i="26" s="1"/>
  <c r="H30" i="26"/>
  <c r="Q30" i="26" s="1"/>
  <c r="H29" i="26"/>
  <c r="Q29" i="26" s="1"/>
  <c r="H28" i="26"/>
  <c r="Q28" i="26" s="1"/>
  <c r="H27" i="26"/>
  <c r="Q27" i="26" s="1"/>
  <c r="H26" i="26"/>
  <c r="Q26" i="26" s="1"/>
  <c r="H25" i="26"/>
  <c r="Q25" i="26" s="1"/>
  <c r="H24" i="26"/>
  <c r="Q24" i="26" s="1"/>
  <c r="H23" i="26"/>
  <c r="Q23" i="26" s="1"/>
  <c r="H21" i="26"/>
  <c r="Q21" i="26" s="1"/>
  <c r="H20" i="26"/>
  <c r="Q20" i="26" s="1"/>
  <c r="H19" i="26"/>
  <c r="Q19" i="26" s="1"/>
  <c r="H18" i="26"/>
  <c r="Q18" i="26" s="1"/>
  <c r="H17" i="26"/>
  <c r="Q17" i="26" s="1"/>
  <c r="H16" i="26"/>
  <c r="Q16" i="26" s="1"/>
  <c r="H15" i="26"/>
  <c r="Q15" i="26" s="1"/>
  <c r="H14" i="26"/>
  <c r="Q14" i="26" s="1"/>
  <c r="H13" i="26"/>
  <c r="Q13" i="26" s="1"/>
  <c r="H12" i="26"/>
  <c r="Q12" i="26" s="1"/>
  <c r="H11" i="26"/>
  <c r="Q11" i="26" s="1"/>
  <c r="H10" i="26"/>
  <c r="Q10" i="26" s="1"/>
  <c r="H9" i="26"/>
  <c r="Q9" i="26" s="1"/>
  <c r="H8" i="26"/>
  <c r="Q8" i="26" s="1"/>
  <c r="H7" i="26"/>
  <c r="Q7" i="26" s="1"/>
  <c r="Q242" i="26" l="1"/>
  <c r="H242" i="26"/>
  <c r="F311" i="26"/>
  <c r="F325" i="26" s="1"/>
  <c r="K311" i="26"/>
  <c r="K325" i="26" s="1"/>
  <c r="O311" i="26"/>
  <c r="O325" i="26" s="1"/>
  <c r="G311" i="26"/>
  <c r="G325" i="26" s="1"/>
  <c r="L311" i="26"/>
  <c r="L325" i="26" s="1"/>
  <c r="P311" i="26"/>
  <c r="P325" i="26" s="1"/>
  <c r="I311" i="26"/>
  <c r="I325" i="26" s="1"/>
  <c r="M311" i="26"/>
  <c r="M325" i="26" s="1"/>
  <c r="E311" i="26"/>
  <c r="E325" i="26" s="1"/>
  <c r="J311" i="26"/>
  <c r="J325" i="26" s="1"/>
  <c r="N311" i="26"/>
  <c r="N325" i="26" s="1"/>
  <c r="Q310" i="26"/>
  <c r="H310" i="26"/>
  <c r="H278" i="26"/>
  <c r="Q276" i="26"/>
  <c r="Q258" i="26"/>
  <c r="H276" i="26"/>
  <c r="H258" i="26"/>
  <c r="H248" i="26"/>
  <c r="Q246" i="26"/>
  <c r="H246" i="26"/>
  <c r="Q197" i="26"/>
  <c r="Q202" i="26"/>
  <c r="H202" i="26"/>
  <c r="H197" i="26"/>
  <c r="H174" i="26"/>
  <c r="H172" i="26"/>
  <c r="H170" i="26"/>
  <c r="H166" i="26"/>
  <c r="H168" i="26"/>
  <c r="Q164" i="26"/>
  <c r="H164" i="26"/>
  <c r="Q136" i="26"/>
  <c r="H136" i="26"/>
  <c r="H85" i="26"/>
  <c r="Q85" i="26"/>
  <c r="Q82" i="26"/>
  <c r="Q67" i="26"/>
  <c r="H82" i="26"/>
  <c r="H67" i="26"/>
  <c r="Q32" i="26"/>
  <c r="H36" i="26"/>
  <c r="Q36" i="26"/>
  <c r="H32" i="26"/>
  <c r="Q22" i="26"/>
  <c r="H22" i="26"/>
  <c r="Q323" i="26"/>
  <c r="Q311" i="26" l="1"/>
  <c r="Q325" i="26" s="1"/>
  <c r="H311" i="26"/>
  <c r="H325" i="26" s="1"/>
  <c r="G342" i="25" l="1"/>
  <c r="G340" i="25" l="1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4" i="25"/>
  <c r="G25" i="25"/>
  <c r="G26" i="25"/>
  <c r="G27" i="25"/>
  <c r="G28" i="25"/>
  <c r="G29" i="25"/>
  <c r="G30" i="25"/>
  <c r="G31" i="25"/>
  <c r="G32" i="25"/>
  <c r="G34" i="25"/>
  <c r="G35" i="25"/>
  <c r="G36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2" i="25"/>
  <c r="G93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5" i="25"/>
  <c r="G146" i="25"/>
  <c r="G147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3" i="25"/>
  <c r="G174" i="25"/>
  <c r="G175" i="25"/>
  <c r="G176" i="25"/>
  <c r="G177" i="25"/>
  <c r="G178" i="25"/>
  <c r="G179" i="25"/>
  <c r="G181" i="25"/>
  <c r="G182" i="25" s="1"/>
  <c r="G183" i="25"/>
  <c r="G184" i="25" s="1"/>
  <c r="G185" i="25"/>
  <c r="G186" i="25" s="1"/>
  <c r="G187" i="25"/>
  <c r="G188" i="25" s="1"/>
  <c r="G189" i="25"/>
  <c r="G190" i="25" s="1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0" i="25"/>
  <c r="G211" i="25"/>
  <c r="G212" i="25"/>
  <c r="G213" i="25"/>
  <c r="G214" i="25"/>
  <c r="G216" i="25"/>
  <c r="G217" i="25"/>
  <c r="G218" i="25"/>
  <c r="G219" i="25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7" i="25"/>
  <c r="G258" i="25"/>
  <c r="G259" i="25"/>
  <c r="G261" i="25"/>
  <c r="G262" i="25"/>
  <c r="G263" i="25"/>
  <c r="G264" i="25"/>
  <c r="G265" i="25"/>
  <c r="G267" i="25"/>
  <c r="G268" i="25" s="1"/>
  <c r="G269" i="25"/>
  <c r="G270" i="25"/>
  <c r="G271" i="25"/>
  <c r="G272" i="25"/>
  <c r="G273" i="25"/>
  <c r="G274" i="25"/>
  <c r="G275" i="25"/>
  <c r="G276" i="25"/>
  <c r="G277" i="25"/>
  <c r="G278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3" i="25"/>
  <c r="G304" i="25" s="1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7" i="25"/>
  <c r="G260" i="25" l="1"/>
  <c r="G337" i="25"/>
  <c r="G302" i="25"/>
  <c r="G279" i="25"/>
  <c r="G266" i="25"/>
  <c r="G220" i="25"/>
  <c r="G215" i="25"/>
  <c r="G180" i="25"/>
  <c r="G148" i="25"/>
  <c r="G94" i="25"/>
  <c r="G91" i="25"/>
  <c r="G71" i="25"/>
  <c r="G37" i="25"/>
  <c r="G23" i="25"/>
  <c r="G33" i="25"/>
  <c r="G338" i="25" l="1"/>
</calcChain>
</file>

<file path=xl/sharedStrings.xml><?xml version="1.0" encoding="utf-8"?>
<sst xmlns="http://schemas.openxmlformats.org/spreadsheetml/2006/main" count="1299" uniqueCount="333">
  <si>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</si>
  <si>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</si>
  <si>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</si>
  <si>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</si>
  <si>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</si>
  <si>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</si>
  <si>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</si>
  <si>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</si>
  <si>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</si>
  <si>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</si>
  <si>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</si>
  <si>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</si>
  <si>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</si>
  <si>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</si>
  <si>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</si>
  <si>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</si>
  <si>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</si>
  <si>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</si>
  <si>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</si>
  <si>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</si>
  <si>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</si>
  <si>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</si>
  <si>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</si>
  <si>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</si>
  <si>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</si>
  <si>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</si>
  <si>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</si>
  <si>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</si>
  <si>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</si>
  <si>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</si>
  <si>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</si>
  <si>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</si>
  <si>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</si>
  <si>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</si>
  <si>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</si>
  <si>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</si>
  <si>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</si>
  <si>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</si>
  <si>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</si>
  <si>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</si>
  <si>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</si>
  <si>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</si>
  <si>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</si>
  <si>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</si>
  <si>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</si>
  <si>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</si>
  <si>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</si>
  <si>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</si>
  <si>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</si>
  <si>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</si>
  <si>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</si>
  <si>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</si>
  <si>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</si>
  <si>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</si>
  <si>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</si>
  <si>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</si>
  <si>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</si>
  <si>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</si>
  <si>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</si>
  <si>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</si>
  <si>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</si>
  <si>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</si>
  <si>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</si>
  <si>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</si>
  <si>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</si>
  <si>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</si>
  <si>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</si>
  <si>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</si>
  <si>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</si>
  <si>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</si>
  <si>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</si>
  <si>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</si>
  <si>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</si>
  <si>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</si>
  <si>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</si>
  <si>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</si>
  <si>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</si>
  <si>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</si>
  <si>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</si>
  <si>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SEGUROS DE VIDA ALFA S.A. VIDALFA S.A.</t>
  </si>
  <si>
    <t>UNIVERSIDAD  ANTONIO NARINO</t>
  </si>
  <si>
    <t>UNIVERSIDAD EL BOSQUE</t>
  </si>
  <si>
    <t>PONTIFICIA  UNIVERSIDAD JAVERIANA</t>
  </si>
  <si>
    <t>FONDO ASISTENCIAL DEL MAGISTERIO DEL CAQUETA LIMITADA  FAMAC LTDA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</si>
  <si>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</si>
  <si>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</si>
  <si>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</si>
  <si>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</si>
  <si>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</si>
  <si>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CORPORACION UNIVERSIDAD DEL SINU ELIAS BECHARA ZAINUM</t>
  </si>
  <si>
    <t>FFDS-EXTRANJEROS</t>
  </si>
  <si>
    <t>Total FFDS-EXTRANJEROS</t>
  </si>
  <si>
    <t>COL10839154951</t>
  </si>
  <si>
    <t>HIJA DE OMAIRA  BOCANEGRA TIQUE</t>
  </si>
  <si>
    <t>EYVER MATIAS MOSQUERA CORREA</t>
  </si>
  <si>
    <t>INSTITUTO DE EDUCACION INGABO</t>
  </si>
  <si>
    <t>DEPARTAMENTO DEL GUAINIA</t>
  </si>
  <si>
    <t>SERVICIO SECCIONAL DE SALUD DEL GUAINIA</t>
  </si>
  <si>
    <t>SECRETARIA DEPARTAMENTAL DE SALUD DEL CESAR</t>
  </si>
  <si>
    <t>SECRETARIA DE SALUD MUNICIPIO DOSQUEBRADAS</t>
  </si>
  <si>
    <t>MPIO DE GENOVA SISBEN</t>
  </si>
  <si>
    <t>MUNICIPIO VILLA DEL ROSARIO</t>
  </si>
  <si>
    <t>MUNICIPIO DE APARTADO</t>
  </si>
  <si>
    <t>COSMITET LTDA CORPORACION DE SERVICIOS MEDICOS INTERNANCIONALES THEM Y CIA LTDA</t>
  </si>
  <si>
    <t>DIRECCION GENERAL DE SANIDAD MILITAR</t>
  </si>
  <si>
    <t>ECOPETROL S.A.</t>
  </si>
  <si>
    <t>CENTRO DE MEDICINA NAVAL -DIRECCION DE SANIDAD ARMADA NACIONAL</t>
  </si>
  <si>
    <t>DISPENSARIO MEDICO NIVEL II BARRANQUILLA</t>
  </si>
  <si>
    <t>Variación</t>
  </si>
  <si>
    <t>OTROS DEURDORES DIFERENTES A VSS</t>
  </si>
  <si>
    <t>GLADYS  ZAPATA SANCHEZ</t>
  </si>
  <si>
    <t>Otros</t>
  </si>
  <si>
    <t>Comparativo saldos cartera vigencia 2023-2024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</si>
  <si>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</si>
  <si>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</si>
  <si>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</si>
  <si>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</si>
  <si>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</si>
  <si>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</si>
  <si>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 </t>
  </si>
  <si>
    <t xml:space="preserve">LIBERTY SEGUROS S.A. 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</si>
  <si>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</si>
  <si>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</si>
  <si>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</si>
  <si>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</si>
  <si>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</si>
  <si>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</si>
  <si>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</si>
  <si>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</si>
  <si>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</si>
  <si>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</si>
  <si>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</si>
  <si>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</si>
  <si>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</si>
  <si>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</si>
  <si>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</si>
  <si>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</si>
  <si>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</si>
  <si>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</si>
  <si>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</si>
  <si>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</si>
  <si>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</si>
  <si>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</si>
  <si>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</si>
  <si>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  </t>
  </si>
  <si>
    <t xml:space="preserve">ENTIDAD PROMOTORA DE SALUD MALLAMAS E P S INDIGENA   </t>
  </si>
  <si>
    <t xml:space="preserve">CAJA DE COMPENSACION FAMILIAR COMPENSAR   </t>
  </si>
  <si>
    <t xml:space="preserve">CAJA DE COMPENSACION FAMILIAR CAJACOPI ATLANTICO   </t>
  </si>
  <si>
    <t xml:space="preserve">FUNDACION OFTALMOLOGICA DE SANTANDER - FOSCAL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</si>
  <si>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</si>
  <si>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</si>
  <si>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</si>
  <si>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</si>
  <si>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UNION TEMPORAL DEL NORTE - BOGOTA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</si>
  <si>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</si>
  <si>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</si>
  <si>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</si>
  <si>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</si>
  <si>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 </t>
  </si>
  <si>
    <t xml:space="preserve">EPS FAMILIAR DE COLOMBIA S.A.S.   </t>
  </si>
  <si>
    <t xml:space="preserve">INSTITUTO DE FORMACION E INVESTIGACION TECNICA S.A.S.   </t>
  </si>
  <si>
    <t xml:space="preserve">ESCUELA DE CAPACITACION COLOMBIA FUNCA   </t>
  </si>
  <si>
    <t xml:space="preserve">CORPORACION IBEROAMERICANA DE ESTUDIOS CIES   </t>
  </si>
  <si>
    <t xml:space="preserve">UNIVERSIDAD  DE LA SABANA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</si>
  <si>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</si>
  <si>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</si>
  <si>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</si>
  <si>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</si>
  <si>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</si>
  <si>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</si>
  <si>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</si>
  <si>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</si>
  <si>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</si>
  <si>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</si>
  <si>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</si>
  <si>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</si>
  <si>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</si>
  <si>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</si>
  <si>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</si>
  <si>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</si>
  <si>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</si>
  <si>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</si>
  <si>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</si>
  <si>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</si>
  <si>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DEPARTAMENTO ADMINISTRATIVO DE SALUD DE CORDO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</si>
  <si>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</si>
  <si>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</si>
  <si>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</si>
  <si>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</si>
  <si>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</si>
  <si>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</si>
  <si>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</si>
  <si>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</si>
  <si>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</si>
  <si>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</si>
  <si>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</si>
  <si>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</si>
  <si>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</si>
  <si>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</si>
  <si>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</si>
  <si>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</si>
  <si>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</si>
  <si>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</si>
  <si>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</si>
  <si>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</si>
  <si>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</si>
  <si>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</si>
  <si>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</si>
  <si>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</si>
  <si>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</si>
  <si>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</si>
  <si>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</si>
  <si>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</si>
  <si>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</si>
  <si>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</si>
  <si>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</si>
  <si>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</si>
  <si>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</si>
  <si>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</si>
  <si>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</si>
  <si>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</si>
  <si>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</si>
  <si>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PLANADAS   </t>
  </si>
  <si>
    <t xml:space="preserve">MUNICIPIO DE VILLAHERMOSA TOLIMA 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</si>
  <si>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</si>
  <si>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</si>
  <si>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</si>
  <si>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</si>
  <si>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</si>
  <si>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SAN JOSE DE CUCUTA   </t>
  </si>
  <si>
    <t xml:space="preserve">MUNICIPIO DE MEDELLIN   </t>
  </si>
  <si>
    <t xml:space="preserve">MUNICIPIO DE CARACOLÍ (ANTIOQUIA)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</si>
  <si>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</si>
  <si>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</si>
  <si>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</si>
  <si>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</si>
  <si>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 </t>
  </si>
  <si>
    <t xml:space="preserve">MUNICIPIO COLOMBIA HUILA    </t>
  </si>
  <si>
    <t xml:space="preserve">ALCALDIA MUNICIPAL DE ACEVEDO HUILA    </t>
  </si>
  <si>
    <t xml:space="preserve">MUNICIPIO SANTA MARIA (HUILA)   </t>
  </si>
  <si>
    <t xml:space="preserve">MUNICIPIO TIMANA HUILA    </t>
  </si>
  <si>
    <t xml:space="preserve">MUNICIPIO DE PEREIRA- SECRETARIA DE SALUD DE PEREIRA (RISARALDA)   </t>
  </si>
  <si>
    <t xml:space="preserve">EMCOSALUD GRUPO EMPRESARIAL   </t>
  </si>
  <si>
    <t xml:space="preserve">FUNDACION COSME Y DAMIAN   </t>
  </si>
  <si>
    <t xml:space="preserve">CLINICA UNIVERSITARIA COLOMBIA   </t>
  </si>
  <si>
    <t xml:space="preserve">SERVICIOS MEDICOS INTEGRALES DE SALUD SAS   </t>
  </si>
  <si>
    <t xml:space="preserve">MEDICINA INTEGRAL S.A.S.   </t>
  </si>
  <si>
    <t xml:space="preserve">SOCIEDAD CLINICA EMCOSALUD S.A.   </t>
  </si>
  <si>
    <t xml:space="preserve">HOSPITAL SAN IGNACIO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</si>
  <si>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</si>
  <si>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</si>
  <si>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</si>
  <si>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SUMIMEDICAL SAS   </t>
  </si>
  <si>
    <t xml:space="preserve">AVANZAR MEDICO   </t>
  </si>
  <si>
    <t xml:space="preserve">UNIÓN TEMPORAL SALUDSUR 2 – REGIÓN TRES   </t>
  </si>
  <si>
    <t xml:space="preserve">UNION TEMPORAL TOLIHUILA REGIONAL 1 TOLIMA 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</si>
  <si>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</si>
  <si>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</si>
  <si>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</si>
  <si>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</si>
  <si>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</si>
  <si>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</si>
  <si>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</si>
  <si>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</si>
  <si>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</si>
  <si>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</si>
  <si>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</si>
  <si>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</si>
  <si>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</si>
  <si>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</si>
  <si>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</si>
  <si>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</si>
  <si>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</si>
  <si>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</si>
  <si>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</si>
  <si>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</si>
  <si>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</si>
  <si>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</si>
  <si>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</si>
  <si>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</si>
  <si>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MEDICOS ASOCIADOS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</si>
  <si>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</si>
  <si>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</si>
  <si>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</si>
  <si>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</si>
  <si>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</si>
  <si>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AMERICARES FOUNDATION INC   </t>
  </si>
  <si>
    <t xml:space="preserve">ALLIANZ SEGUROS S.A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</si>
  <si>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</si>
  <si>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</si>
  <si>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</si>
  <si>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</si>
  <si>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CRUZ ROJA COLOMBIANA SECCIONAL CUNDINAMARCA Y BOGOTA   </t>
  </si>
  <si>
    <t xml:space="preserve">FIDUCIARIA LA PREVISORA S.A. Y/O FIDUPREVISORA S A   </t>
  </si>
  <si>
    <t xml:space="preserve">UNIVERSIDAD NACIONAL DE COLOMBIA   </t>
  </si>
  <si>
    <t xml:space="preserve">REGIONAL DE ASEGURAMIENTO EN SALUD N° 1   </t>
  </si>
  <si>
    <t xml:space="preserve">POLICIA METROPOLITANA DE IBAGUE   </t>
  </si>
  <si>
    <t xml:space="preserve">UNIDAD PRESTADORA DE SALUD BOGOTA   </t>
  </si>
  <si>
    <t xml:space="preserve">JEFATURA DE SALUD FUERZA AEREA   </t>
  </si>
  <si>
    <t xml:space="preserve">FIDEICOMISO FONDO NACIONAL DE SALUD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</si>
  <si>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</si>
  <si>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</si>
  <si>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</si>
  <si>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FIDEICOMISO FONDO NACIONAL DE SALUD 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</si>
  <si>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</si>
  <si>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</si>
  <si>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</si>
  <si>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ANAS WAYUU E P S I   </t>
  </si>
  <si>
    <t xml:space="preserve">CAJA DE COMPENSACION FAMILIAR DEL ORIENTE COLOMBIANO COMFAORIENTE   </t>
  </si>
  <si>
    <t xml:space="preserve">FUNDACION SALUD MIA E. P. S.   </t>
  </si>
  <si>
    <t>JUNIO DE 2024</t>
  </si>
  <si>
    <t>URIEL  FONSECA SABOGAL</t>
  </si>
  <si>
    <t>VEN18827475</t>
  </si>
  <si>
    <t>YHONZU RAFAEL GOMEZ CABRERA</t>
  </si>
  <si>
    <t>VEN36265217</t>
  </si>
  <si>
    <t>IVAN DAVID BETANCOURT CARREÑO</t>
  </si>
  <si>
    <t>MARIA DEL PILAR SANCHEZ MARSIGLIA</t>
  </si>
  <si>
    <t>UNIVERSIDAD UDCA CIENCIAS APLICADAS Y AMBIENTA</t>
  </si>
  <si>
    <t xml:space="preserve">AGENCIA DISTRITAL PARA LA EDUCACION SUPERIOR, LA CIENCIA Y LA TECNOLOGÍA "ATENEA"   </t>
  </si>
  <si>
    <t xml:space="preserve">FUNDACION ABOOD SHAIO EN REESTRUCTURACION   </t>
  </si>
  <si>
    <t xml:space="preserve">FONDO NACIONAL DE GESTION  DEL RIESGO DE DESASTRES </t>
  </si>
  <si>
    <t>Total Liquidada/Subsidiado</t>
  </si>
  <si>
    <t>VICTOR MANUEL ESPITIA</t>
  </si>
  <si>
    <t>LUIS DAVID TRIANA RUEDA</t>
  </si>
  <si>
    <t>COLEGIOMAYOR DE NUESTRA SENORA DEL ROSARIO</t>
  </si>
  <si>
    <t>UNIVERSIDAD ECCI</t>
  </si>
  <si>
    <t>ADMINISTRADORA COUNTRY S.A.</t>
  </si>
  <si>
    <t>ORGANIZACION INTERNACIONAL PARA LAS MIGRACIONES O I M</t>
  </si>
  <si>
    <t>SERVICIO NACIONAL DE APRENDIZAJE</t>
  </si>
  <si>
    <t>YURI MARCELA TORO RAMIREZ</t>
  </si>
  <si>
    <t>Fecha corte:Junio 2024</t>
  </si>
  <si>
    <t>Junio_2023</t>
  </si>
  <si>
    <t>Junio_2024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</si>
</sst>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6" fillId="0" borderId="0" xfId="0" applyFont="1"/>
    <xf numFmtId="0" fontId="5" fillId="0" borderId="0" xfId="0" applyFont="1"/>
    <xf numFmtId="43" fontId="5" fillId="0" borderId="0" xfId="1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4" fillId="0" borderId="10" xfId="1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43" fontId="5" fillId="0" borderId="8" xfId="1" applyFont="1" applyBorder="1"/>
    <xf numFmtId="43" fontId="5" fillId="0" borderId="14" xfId="1" applyFont="1" applyBorder="1"/>
    <xf numFmtId="0" fontId="5" fillId="0" borderId="21" xfId="0" applyFont="1" applyBorder="1"/>
    <xf numFmtId="0" fontId="5" fillId="0" borderId="20" xfId="0" applyFont="1" applyBorder="1"/>
    <xf numFmtId="43" fontId="5" fillId="0" borderId="20" xfId="1" applyFont="1" applyBorder="1"/>
    <xf numFmtId="43" fontId="5" fillId="0" borderId="22" xfId="1" applyFont="1" applyBorder="1"/>
    <xf numFmtId="0" fontId="5" fillId="0" borderId="23" xfId="0" applyFont="1" applyBorder="1"/>
    <xf numFmtId="0" fontId="5" fillId="0" borderId="24" xfId="0" applyFont="1" applyBorder="1"/>
    <xf numFmtId="43" fontId="5" fillId="0" borderId="24" xfId="1" applyFont="1" applyBorder="1"/>
    <xf numFmtId="43" fontId="5" fillId="0" borderId="25" xfId="1" applyFont="1" applyBorder="1"/>
    <xf numFmtId="0" fontId="4" fillId="0" borderId="9" xfId="0" applyFont="1" applyBorder="1" applyAlignment="1">
      <alignment horizontal="centerContinuous"/>
    </xf>
    <xf numFmtId="165" fontId="8" fillId="0" borderId="10" xfId="1" applyNumberFormat="1" applyFont="1" applyBorder="1" applyAlignment="1">
      <alignment vertical="center"/>
    </xf>
    <xf numFmtId="165" fontId="8" fillId="0" borderId="11" xfId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9" fillId="0" borderId="9" xfId="0" applyNumberFormat="1" applyFont="1" applyBorder="1" applyAlignment="1">
      <alignment horizontal="centerContinuous" vertical="center"/>
    </xf>
    <xf numFmtId="0" fontId="7" fillId="0" borderId="10" xfId="0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165" fontId="0" fillId="0" borderId="0" xfId="1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27" xfId="0" applyFont="1" applyBorder="1"/>
    <xf numFmtId="0" fontId="5" fillId="0" borderId="12" xfId="0" applyFont="1" applyBorder="1"/>
    <xf numFmtId="43" fontId="5" fillId="0" borderId="12" xfId="1" applyFont="1" applyBorder="1"/>
    <xf numFmtId="43" fontId="5" fillId="0" borderId="28" xfId="1" applyFont="1" applyBorder="1"/>
    <xf numFmtId="0" fontId="2" fillId="0" borderId="21" xfId="0" applyNumberFormat="1" applyFont="1" applyFill="1" applyBorder="1" applyAlignment="1">
      <alignment vertical="center"/>
    </xf>
    <xf numFmtId="1" fontId="2" fillId="0" borderId="2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0" fontId="2" fillId="0" borderId="29" xfId="0" applyNumberFormat="1" applyFont="1" applyFill="1" applyBorder="1" applyAlignment="1">
      <alignment vertical="center"/>
    </xf>
    <xf numFmtId="1" fontId="2" fillId="0" borderId="30" xfId="0" applyNumberFormat="1" applyFont="1" applyFill="1" applyBorder="1" applyAlignment="1">
      <alignment horizontal="center" vertical="center"/>
    </xf>
    <xf numFmtId="0" fontId="2" fillId="0" borderId="30" xfId="0" applyNumberFormat="1" applyFont="1" applyFill="1" applyBorder="1" applyAlignment="1">
      <alignment vertical="center"/>
    </xf>
    <xf numFmtId="165" fontId="2" fillId="0" borderId="30" xfId="1" applyNumberFormat="1" applyFont="1" applyFill="1" applyBorder="1" applyAlignment="1">
      <alignment vertical="center"/>
    </xf>
    <xf numFmtId="165" fontId="2" fillId="0" borderId="31" xfId="1" applyNumberFormat="1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vertical="center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0" fontId="5" fillId="0" borderId="0" xfId="0" applyFont="1" applyBorder="1"/>
    <xf numFmtId="43" fontId="5" fillId="0" borderId="0" xfId="1" applyFont="1" applyBorder="1"/>
    <xf numFmtId="43" fontId="5" fillId="0" borderId="10" xfId="1" applyFont="1" applyBorder="1"/>
    <xf numFmtId="43" fontId="5" fillId="0" borderId="11" xfId="1" applyFont="1" applyBorder="1"/>
    <xf numFmtId="0" fontId="5" fillId="0" borderId="10" xfId="0" applyFont="1" applyBorder="1" applyAlignment="1">
      <alignment horizontal="centerContinuous"/>
    </xf>
    <xf numFmtId="0" fontId="4" fillId="0" borderId="0" xfId="0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530728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2CC1A-F2EB-4E42-8007-E93C8019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600F-5950-40D6-BFB4-30EFE816B316}">
  <dimension ref="B1:Q339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6" customWidth="1"/>
    <col min="2" max="2" width="26.85546875" style="6" customWidth="1"/>
    <col min="3" max="3" width="14" style="85" customWidth="1"/>
    <col min="4" max="4" width="61.140625" style="6" customWidth="1"/>
    <col min="5" max="5" width="12.140625" style="26" customWidth="1"/>
    <col min="6" max="6" width="12.7109375" style="26" customWidth="1"/>
    <col min="7" max="8" width="14" style="26" customWidth="1"/>
    <col min="9" max="9" width="16.28515625" style="26" customWidth="1"/>
    <col min="10" max="10" width="14.7109375" style="26" customWidth="1"/>
    <col min="11" max="11" width="15.7109375" style="26" customWidth="1"/>
    <col min="12" max="12" width="16.28515625" style="26" customWidth="1"/>
    <col min="13" max="13" width="18.7109375" style="26" customWidth="1"/>
    <col min="14" max="14" width="15.7109375" style="26" customWidth="1"/>
    <col min="15" max="16" width="15.85546875" style="26" customWidth="1"/>
    <col min="17" max="17" width="19" style="26" customWidth="1"/>
    <col min="18" max="16384" width="11.42578125" style="6"/>
  </cols>
  <sheetData>
    <row r="1" spans="2:17" x14ac:dyDescent="0.25">
      <c r="B1" s="1"/>
      <c r="C1" s="77" t="s">
        <v>0</v>
      </c>
      <c r="D1" s="3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</row>
    <row r="2" spans="2:17" x14ac:dyDescent="0.25">
      <c r="B2" s="1"/>
      <c r="C2" s="77" t="s">
        <v>1</v>
      </c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2:17" x14ac:dyDescent="0.25">
      <c r="B3" s="1"/>
      <c r="C3" s="77" t="s">
        <v>2</v>
      </c>
      <c r="D3" s="3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</row>
    <row r="4" spans="2:17" x14ac:dyDescent="0.25">
      <c r="B4" s="1"/>
      <c r="C4" s="77" t="s">
        <v>3</v>
      </c>
      <c r="D4" s="3"/>
      <c r="E4" s="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5"/>
    </row>
    <row r="5" spans="2:17" ht="12" thickBot="1" x14ac:dyDescent="0.3">
      <c r="C5" s="77" t="s">
        <v>310</v>
      </c>
      <c r="D5" s="3"/>
      <c r="E5" s="4"/>
      <c r="F5" s="4"/>
      <c r="G5" s="4"/>
      <c r="H5" s="4"/>
      <c r="I5" s="5"/>
      <c r="J5" s="5"/>
      <c r="K5" s="5"/>
      <c r="L5" s="5"/>
      <c r="M5" s="5"/>
      <c r="N5" s="5"/>
      <c r="O5" s="5"/>
      <c r="P5" s="5"/>
      <c r="Q5" s="5"/>
    </row>
    <row r="6" spans="2:17" s="14" customFormat="1" ht="23.25" thickBot="1" x14ac:dyDescent="0.3">
      <c r="B6" s="8" t="s">
        <v>4</v>
      </c>
      <c r="C6" s="78" t="s">
        <v>5</v>
      </c>
      <c r="D6" s="9" t="s">
        <v>6</v>
      </c>
      <c r="E6" s="10" t="s">
        <v>7</v>
      </c>
      <c r="F6" s="11" t="s">
        <v>8</v>
      </c>
      <c r="G6" s="11" t="s">
        <v>9</v>
      </c>
      <c r="H6" s="11" t="s">
        <v>10</v>
      </c>
      <c r="I6" s="12" t="s">
        <v>11</v>
      </c>
      <c r="J6" s="11" t="s">
        <v>12</v>
      </c>
      <c r="K6" s="11" t="s">
        <v>13</v>
      </c>
      <c r="L6" s="11" t="s">
        <v>14</v>
      </c>
      <c r="M6" s="11" t="s">
        <v>15</v>
      </c>
      <c r="N6" s="13" t="s">
        <v>16</v>
      </c>
      <c r="O6" s="11" t="s">
        <v>17</v>
      </c>
      <c r="P6" s="11" t="s">
        <v>18</v>
      </c>
      <c r="Q6" s="11" t="s">
        <v>19</v>
      </c>
    </row>
    <row r="7" spans="2:17" outlineLevel="2" x14ac:dyDescent="0.25">
      <c r="B7" s="15" t="s">
        <v>20</v>
      </c>
      <c r="C7" s="79">
        <v>860002180</v>
      </c>
      <c r="D7" s="16" t="s">
        <v>113</v>
      </c>
      <c r="E7" s="17">
        <v>107</v>
      </c>
      <c r="F7" s="17">
        <v>60480297.789999999</v>
      </c>
      <c r="G7" s="17">
        <v>20887166</v>
      </c>
      <c r="H7" s="17">
        <f>+F7+G7</f>
        <v>81367463.789999992</v>
      </c>
      <c r="I7" s="17">
        <v>25199195</v>
      </c>
      <c r="J7" s="17">
        <v>1610274</v>
      </c>
      <c r="K7" s="17">
        <v>14143279</v>
      </c>
      <c r="L7" s="17">
        <v>25082018</v>
      </c>
      <c r="M7" s="17">
        <v>40312071</v>
      </c>
      <c r="N7" s="17">
        <v>24393122</v>
      </c>
      <c r="O7" s="17">
        <v>0</v>
      </c>
      <c r="P7" s="17">
        <v>0</v>
      </c>
      <c r="Q7" s="18">
        <f t="shared" ref="Q7:Q20" si="0">SUM(H7:P7)</f>
        <v>212107422.78999999</v>
      </c>
    </row>
    <row r="8" spans="2:17" outlineLevel="2" x14ac:dyDescent="0.25">
      <c r="B8" s="95" t="s">
        <v>20</v>
      </c>
      <c r="C8" s="96">
        <v>860002184</v>
      </c>
      <c r="D8" s="97" t="s">
        <v>114</v>
      </c>
      <c r="E8" s="98">
        <v>29</v>
      </c>
      <c r="F8" s="98">
        <v>108907.72</v>
      </c>
      <c r="G8" s="98">
        <v>1734119</v>
      </c>
      <c r="H8" s="98">
        <f t="shared" ref="H8:H76" si="1">+F8+G8</f>
        <v>1843026.72</v>
      </c>
      <c r="I8" s="98">
        <v>2050657</v>
      </c>
      <c r="J8" s="98">
        <v>3547438</v>
      </c>
      <c r="K8" s="98">
        <v>9010920</v>
      </c>
      <c r="L8" s="98">
        <v>263343</v>
      </c>
      <c r="M8" s="98">
        <v>32801</v>
      </c>
      <c r="N8" s="98">
        <v>0</v>
      </c>
      <c r="O8" s="98">
        <v>0</v>
      </c>
      <c r="P8" s="98">
        <v>-996177</v>
      </c>
      <c r="Q8" s="99">
        <f t="shared" si="0"/>
        <v>15752008.719999999</v>
      </c>
    </row>
    <row r="9" spans="2:17" outlineLevel="2" x14ac:dyDescent="0.25">
      <c r="B9" s="95" t="s">
        <v>20</v>
      </c>
      <c r="C9" s="96">
        <v>860002400</v>
      </c>
      <c r="D9" s="97" t="s">
        <v>115</v>
      </c>
      <c r="E9" s="98">
        <v>1248</v>
      </c>
      <c r="F9" s="98">
        <v>22274024.57</v>
      </c>
      <c r="G9" s="98">
        <v>107410495</v>
      </c>
      <c r="H9" s="98">
        <f t="shared" si="1"/>
        <v>129684519.56999999</v>
      </c>
      <c r="I9" s="98">
        <v>82823765</v>
      </c>
      <c r="J9" s="98">
        <v>50691409</v>
      </c>
      <c r="K9" s="98">
        <v>42000200</v>
      </c>
      <c r="L9" s="98">
        <v>93136418</v>
      </c>
      <c r="M9" s="98">
        <v>33401550</v>
      </c>
      <c r="N9" s="98">
        <v>595736684.37</v>
      </c>
      <c r="O9" s="98">
        <v>0</v>
      </c>
      <c r="P9" s="98">
        <v>-11436316</v>
      </c>
      <c r="Q9" s="99">
        <f t="shared" si="0"/>
        <v>1016038229.9400001</v>
      </c>
    </row>
    <row r="10" spans="2:17" outlineLevel="2" x14ac:dyDescent="0.25">
      <c r="B10" s="95" t="s">
        <v>20</v>
      </c>
      <c r="C10" s="96">
        <v>860002503</v>
      </c>
      <c r="D10" s="97" t="s">
        <v>116</v>
      </c>
      <c r="E10" s="98">
        <v>15</v>
      </c>
      <c r="F10" s="98">
        <v>0</v>
      </c>
      <c r="G10" s="98">
        <v>0</v>
      </c>
      <c r="H10" s="98">
        <f t="shared" si="1"/>
        <v>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23161210.039999999</v>
      </c>
      <c r="O10" s="98">
        <v>0</v>
      </c>
      <c r="P10" s="98">
        <v>0</v>
      </c>
      <c r="Q10" s="99">
        <f t="shared" si="0"/>
        <v>23161210.039999999</v>
      </c>
    </row>
    <row r="11" spans="2:17" outlineLevel="2" x14ac:dyDescent="0.25">
      <c r="B11" s="95" t="s">
        <v>20</v>
      </c>
      <c r="C11" s="96">
        <v>860009578</v>
      </c>
      <c r="D11" s="97" t="s">
        <v>117</v>
      </c>
      <c r="E11" s="98">
        <v>138</v>
      </c>
      <c r="F11" s="98">
        <v>10564073.619999999</v>
      </c>
      <c r="G11" s="98">
        <v>20099142</v>
      </c>
      <c r="H11" s="98">
        <f t="shared" si="1"/>
        <v>30663215.619999997</v>
      </c>
      <c r="I11" s="98">
        <v>33692319</v>
      </c>
      <c r="J11" s="98">
        <v>9656641</v>
      </c>
      <c r="K11" s="98">
        <v>15252813</v>
      </c>
      <c r="L11" s="98">
        <v>13907828</v>
      </c>
      <c r="M11" s="98">
        <v>52863665.5</v>
      </c>
      <c r="N11" s="98">
        <v>118833691.16</v>
      </c>
      <c r="O11" s="98">
        <v>0</v>
      </c>
      <c r="P11" s="98">
        <v>-5509644.8300000001</v>
      </c>
      <c r="Q11" s="99">
        <f t="shared" si="0"/>
        <v>269360528.44999999</v>
      </c>
    </row>
    <row r="12" spans="2:17" outlineLevel="2" x14ac:dyDescent="0.25">
      <c r="B12" s="95" t="s">
        <v>20</v>
      </c>
      <c r="C12" s="96">
        <v>860028415</v>
      </c>
      <c r="D12" s="97" t="s">
        <v>118</v>
      </c>
      <c r="E12" s="98">
        <v>21</v>
      </c>
      <c r="F12" s="98">
        <v>0</v>
      </c>
      <c r="G12" s="98">
        <v>15500431</v>
      </c>
      <c r="H12" s="98">
        <f t="shared" si="1"/>
        <v>15500431</v>
      </c>
      <c r="I12" s="98">
        <v>523880</v>
      </c>
      <c r="J12" s="98">
        <v>292100</v>
      </c>
      <c r="K12" s="98">
        <v>12735941</v>
      </c>
      <c r="L12" s="98">
        <v>0</v>
      </c>
      <c r="M12" s="98">
        <v>4701079</v>
      </c>
      <c r="N12" s="98">
        <v>1287237</v>
      </c>
      <c r="O12" s="98">
        <v>0</v>
      </c>
      <c r="P12" s="98">
        <v>0</v>
      </c>
      <c r="Q12" s="99">
        <f t="shared" si="0"/>
        <v>35040668</v>
      </c>
    </row>
    <row r="13" spans="2:17" outlineLevel="2" x14ac:dyDescent="0.25">
      <c r="B13" s="95" t="s">
        <v>20</v>
      </c>
      <c r="C13" s="96">
        <v>860037013</v>
      </c>
      <c r="D13" s="97" t="s">
        <v>119</v>
      </c>
      <c r="E13" s="98">
        <v>1861</v>
      </c>
      <c r="F13" s="98">
        <v>112436290.38</v>
      </c>
      <c r="G13" s="98">
        <v>108953809</v>
      </c>
      <c r="H13" s="98">
        <f t="shared" si="1"/>
        <v>221390099.38</v>
      </c>
      <c r="I13" s="98">
        <v>68875067</v>
      </c>
      <c r="J13" s="98">
        <v>44298395</v>
      </c>
      <c r="K13" s="98">
        <v>40962875</v>
      </c>
      <c r="L13" s="98">
        <v>213306731.69999999</v>
      </c>
      <c r="M13" s="98">
        <v>292216546</v>
      </c>
      <c r="N13" s="98">
        <v>1087538325.7800002</v>
      </c>
      <c r="O13" s="98">
        <v>0</v>
      </c>
      <c r="P13" s="98">
        <v>0</v>
      </c>
      <c r="Q13" s="99">
        <f t="shared" si="0"/>
        <v>1968588039.8600001</v>
      </c>
    </row>
    <row r="14" spans="2:17" outlineLevel="2" x14ac:dyDescent="0.25">
      <c r="B14" s="95" t="s">
        <v>20</v>
      </c>
      <c r="C14" s="96">
        <v>860039988</v>
      </c>
      <c r="D14" s="97" t="s">
        <v>120</v>
      </c>
      <c r="E14" s="98">
        <v>36</v>
      </c>
      <c r="F14" s="98">
        <v>0</v>
      </c>
      <c r="G14" s="98">
        <v>0</v>
      </c>
      <c r="H14" s="98">
        <f t="shared" si="1"/>
        <v>0</v>
      </c>
      <c r="I14" s="98">
        <v>82043</v>
      </c>
      <c r="J14" s="98">
        <v>1495985</v>
      </c>
      <c r="K14" s="98">
        <v>5161</v>
      </c>
      <c r="L14" s="98">
        <v>437613</v>
      </c>
      <c r="M14" s="98">
        <v>0</v>
      </c>
      <c r="N14" s="98">
        <v>56897148</v>
      </c>
      <c r="O14" s="98">
        <v>0</v>
      </c>
      <c r="P14" s="98">
        <v>0</v>
      </c>
      <c r="Q14" s="99">
        <f t="shared" si="0"/>
        <v>58917950</v>
      </c>
    </row>
    <row r="15" spans="2:17" outlineLevel="2" x14ac:dyDescent="0.25">
      <c r="B15" s="95" t="s">
        <v>20</v>
      </c>
      <c r="C15" s="96">
        <v>860524654</v>
      </c>
      <c r="D15" s="97" t="s">
        <v>121</v>
      </c>
      <c r="E15" s="98">
        <v>15</v>
      </c>
      <c r="F15" s="98">
        <v>0</v>
      </c>
      <c r="G15" s="98">
        <v>4673653</v>
      </c>
      <c r="H15" s="98">
        <f t="shared" si="1"/>
        <v>4673653</v>
      </c>
      <c r="I15" s="98">
        <v>278672</v>
      </c>
      <c r="J15" s="98">
        <v>1508498</v>
      </c>
      <c r="K15" s="98">
        <v>81400</v>
      </c>
      <c r="L15" s="98">
        <v>1607931</v>
      </c>
      <c r="M15" s="98">
        <v>476828</v>
      </c>
      <c r="N15" s="98">
        <v>0</v>
      </c>
      <c r="O15" s="98">
        <v>0</v>
      </c>
      <c r="P15" s="98">
        <v>0</v>
      </c>
      <c r="Q15" s="99">
        <f t="shared" si="0"/>
        <v>8626982</v>
      </c>
    </row>
    <row r="16" spans="2:17" outlineLevel="2" x14ac:dyDescent="0.25">
      <c r="B16" s="95" t="s">
        <v>20</v>
      </c>
      <c r="C16" s="96">
        <v>890903407</v>
      </c>
      <c r="D16" s="97" t="s">
        <v>122</v>
      </c>
      <c r="E16" s="98">
        <v>130</v>
      </c>
      <c r="F16" s="98">
        <v>3867640.5</v>
      </c>
      <c r="G16" s="98">
        <v>24941578</v>
      </c>
      <c r="H16" s="98">
        <f t="shared" si="1"/>
        <v>28809218.5</v>
      </c>
      <c r="I16" s="98">
        <v>9704104</v>
      </c>
      <c r="J16" s="98">
        <v>8779983</v>
      </c>
      <c r="K16" s="98">
        <v>1440746</v>
      </c>
      <c r="L16" s="98">
        <v>5662304</v>
      </c>
      <c r="M16" s="98">
        <v>36254879</v>
      </c>
      <c r="N16" s="98">
        <v>85235798</v>
      </c>
      <c r="O16" s="98">
        <v>0</v>
      </c>
      <c r="P16" s="98">
        <v>0</v>
      </c>
      <c r="Q16" s="99">
        <f t="shared" si="0"/>
        <v>175887032.5</v>
      </c>
    </row>
    <row r="17" spans="2:17" outlineLevel="2" x14ac:dyDescent="0.25">
      <c r="B17" s="95" t="s">
        <v>20</v>
      </c>
      <c r="C17" s="96">
        <v>891700037</v>
      </c>
      <c r="D17" s="97" t="s">
        <v>123</v>
      </c>
      <c r="E17" s="98">
        <v>38</v>
      </c>
      <c r="F17" s="98">
        <v>0</v>
      </c>
      <c r="G17" s="98">
        <v>1668186</v>
      </c>
      <c r="H17" s="98">
        <f t="shared" si="1"/>
        <v>1668186</v>
      </c>
      <c r="I17" s="98">
        <v>115800</v>
      </c>
      <c r="J17" s="98">
        <v>0</v>
      </c>
      <c r="K17" s="98">
        <v>1633100</v>
      </c>
      <c r="L17" s="98">
        <v>599000</v>
      </c>
      <c r="M17" s="98">
        <v>423600</v>
      </c>
      <c r="N17" s="98">
        <v>48247973</v>
      </c>
      <c r="O17" s="98">
        <v>0</v>
      </c>
      <c r="P17" s="98">
        <v>0</v>
      </c>
      <c r="Q17" s="99">
        <f t="shared" si="0"/>
        <v>52687659</v>
      </c>
    </row>
    <row r="18" spans="2:17" outlineLevel="2" x14ac:dyDescent="0.25">
      <c r="B18" s="95" t="s">
        <v>20</v>
      </c>
      <c r="C18" s="96">
        <v>901037916</v>
      </c>
      <c r="D18" s="97" t="s">
        <v>124</v>
      </c>
      <c r="E18" s="98">
        <v>2980</v>
      </c>
      <c r="F18" s="98">
        <v>102889248.95</v>
      </c>
      <c r="G18" s="98">
        <v>536263595</v>
      </c>
      <c r="H18" s="98">
        <f t="shared" si="1"/>
        <v>639152843.95000005</v>
      </c>
      <c r="I18" s="98">
        <v>58462142</v>
      </c>
      <c r="J18" s="98">
        <v>415971074</v>
      </c>
      <c r="K18" s="98">
        <v>38408811</v>
      </c>
      <c r="L18" s="98">
        <v>626993232</v>
      </c>
      <c r="M18" s="98">
        <v>1012815636</v>
      </c>
      <c r="N18" s="98">
        <v>4292312432.2000008</v>
      </c>
      <c r="O18" s="98">
        <v>0</v>
      </c>
      <c r="P18" s="98">
        <v>-198709102.56999996</v>
      </c>
      <c r="Q18" s="99">
        <f t="shared" si="0"/>
        <v>6885407068.5800009</v>
      </c>
    </row>
    <row r="19" spans="2:17" outlineLevel="2" x14ac:dyDescent="0.25">
      <c r="B19" s="95" t="s">
        <v>20</v>
      </c>
      <c r="C19" s="96">
        <v>1020755544</v>
      </c>
      <c r="D19" s="97" t="s">
        <v>311</v>
      </c>
      <c r="E19" s="98">
        <v>0</v>
      </c>
      <c r="F19" s="98">
        <v>1005593.09</v>
      </c>
      <c r="G19" s="98">
        <v>0</v>
      </c>
      <c r="H19" s="98">
        <f t="shared" si="1"/>
        <v>1005593.09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  <c r="O19" s="98">
        <v>0</v>
      </c>
      <c r="P19" s="98">
        <v>0</v>
      </c>
      <c r="Q19" s="99">
        <f t="shared" si="0"/>
        <v>1005593.09</v>
      </c>
    </row>
    <row r="20" spans="2:17" outlineLevel="2" x14ac:dyDescent="0.25">
      <c r="B20" s="95" t="s">
        <v>20</v>
      </c>
      <c r="C20" s="96" t="s">
        <v>312</v>
      </c>
      <c r="D20" s="97" t="s">
        <v>313</v>
      </c>
      <c r="E20" s="98">
        <v>0</v>
      </c>
      <c r="F20" s="98">
        <v>5463121.9299999997</v>
      </c>
      <c r="G20" s="98">
        <v>0</v>
      </c>
      <c r="H20" s="98">
        <f t="shared" si="1"/>
        <v>5463121.9299999997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9">
        <f t="shared" si="0"/>
        <v>5463121.9299999997</v>
      </c>
    </row>
    <row r="21" spans="2:17" ht="12" outlineLevel="2" thickBot="1" x14ac:dyDescent="0.3">
      <c r="B21" s="105" t="s">
        <v>20</v>
      </c>
      <c r="C21" s="106" t="s">
        <v>314</v>
      </c>
      <c r="D21" s="107" t="s">
        <v>315</v>
      </c>
      <c r="E21" s="108">
        <v>0</v>
      </c>
      <c r="F21" s="108">
        <v>6548339.5499999998</v>
      </c>
      <c r="G21" s="108">
        <v>0</v>
      </c>
      <c r="H21" s="108">
        <f t="shared" si="1"/>
        <v>6548339.5499999998</v>
      </c>
      <c r="I21" s="108">
        <v>0</v>
      </c>
      <c r="J21" s="108">
        <v>0</v>
      </c>
      <c r="K21" s="108">
        <v>0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9">
        <f t="shared" ref="Q21:Q30" si="2">SUM(H21:P21)</f>
        <v>6548339.5499999998</v>
      </c>
    </row>
    <row r="22" spans="2:17" s="14" customFormat="1" ht="12" outlineLevel="1" thickBot="1" x14ac:dyDescent="0.3">
      <c r="B22" s="23" t="s">
        <v>42</v>
      </c>
      <c r="C22" s="89"/>
      <c r="D22" s="90"/>
      <c r="E22" s="42">
        <f t="shared" ref="E22:Q22" si="3">SUBTOTAL(9,E7:E21)</f>
        <v>6618</v>
      </c>
      <c r="F22" s="42">
        <f t="shared" si="3"/>
        <v>325637538.09999996</v>
      </c>
      <c r="G22" s="42">
        <f t="shared" si="3"/>
        <v>842132174</v>
      </c>
      <c r="H22" s="42">
        <f t="shared" si="3"/>
        <v>1167769712.0999999</v>
      </c>
      <c r="I22" s="42">
        <f t="shared" si="3"/>
        <v>281807644</v>
      </c>
      <c r="J22" s="42">
        <f t="shared" si="3"/>
        <v>537851797</v>
      </c>
      <c r="K22" s="42">
        <f t="shared" si="3"/>
        <v>175675246</v>
      </c>
      <c r="L22" s="42">
        <f t="shared" si="3"/>
        <v>980996418.70000005</v>
      </c>
      <c r="M22" s="42">
        <f t="shared" si="3"/>
        <v>1473498655.5</v>
      </c>
      <c r="N22" s="42">
        <f t="shared" si="3"/>
        <v>6333643621.5500011</v>
      </c>
      <c r="O22" s="42">
        <f t="shared" si="3"/>
        <v>0</v>
      </c>
      <c r="P22" s="42">
        <f t="shared" si="3"/>
        <v>-216651240.39999998</v>
      </c>
      <c r="Q22" s="43">
        <f t="shared" si="3"/>
        <v>10734591854.450001</v>
      </c>
    </row>
    <row r="23" spans="2:17" outlineLevel="2" x14ac:dyDescent="0.25">
      <c r="B23" s="19" t="s">
        <v>21</v>
      </c>
      <c r="C23" s="80">
        <v>800226175</v>
      </c>
      <c r="D23" s="20" t="s">
        <v>125</v>
      </c>
      <c r="E23" s="21">
        <v>7</v>
      </c>
      <c r="F23" s="21">
        <v>0</v>
      </c>
      <c r="G23" s="21">
        <v>475010</v>
      </c>
      <c r="H23" s="21">
        <f t="shared" si="1"/>
        <v>475010</v>
      </c>
      <c r="I23" s="21">
        <v>97381</v>
      </c>
      <c r="J23" s="21">
        <v>362051</v>
      </c>
      <c r="K23" s="21">
        <v>432186.92000000004</v>
      </c>
      <c r="L23" s="21">
        <v>0</v>
      </c>
      <c r="M23" s="21">
        <v>0</v>
      </c>
      <c r="N23" s="21">
        <v>9735968.6199999992</v>
      </c>
      <c r="O23" s="21">
        <v>0</v>
      </c>
      <c r="P23" s="21">
        <v>0</v>
      </c>
      <c r="Q23" s="22">
        <f t="shared" si="2"/>
        <v>11102597.539999999</v>
      </c>
    </row>
    <row r="24" spans="2:17" outlineLevel="2" x14ac:dyDescent="0.25">
      <c r="B24" s="95" t="s">
        <v>21</v>
      </c>
      <c r="C24" s="96">
        <v>830008686</v>
      </c>
      <c r="D24" s="97" t="s">
        <v>126</v>
      </c>
      <c r="E24" s="98">
        <v>17</v>
      </c>
      <c r="F24" s="98">
        <v>0</v>
      </c>
      <c r="G24" s="98">
        <v>0</v>
      </c>
      <c r="H24" s="98">
        <f t="shared" si="1"/>
        <v>0</v>
      </c>
      <c r="I24" s="98">
        <v>0</v>
      </c>
      <c r="J24" s="98">
        <v>0</v>
      </c>
      <c r="K24" s="98">
        <v>0</v>
      </c>
      <c r="L24" s="98">
        <v>116900</v>
      </c>
      <c r="M24" s="98">
        <v>1311443</v>
      </c>
      <c r="N24" s="98">
        <v>15156354</v>
      </c>
      <c r="O24" s="98">
        <v>0</v>
      </c>
      <c r="P24" s="98">
        <v>0</v>
      </c>
      <c r="Q24" s="99">
        <f t="shared" si="2"/>
        <v>16584697</v>
      </c>
    </row>
    <row r="25" spans="2:17" outlineLevel="2" x14ac:dyDescent="0.25">
      <c r="B25" s="95" t="s">
        <v>21</v>
      </c>
      <c r="C25" s="96">
        <v>860002180</v>
      </c>
      <c r="D25" s="97" t="s">
        <v>113</v>
      </c>
      <c r="E25" s="98">
        <v>1</v>
      </c>
      <c r="F25" s="98">
        <v>0</v>
      </c>
      <c r="G25" s="98">
        <v>0</v>
      </c>
      <c r="H25" s="98">
        <f t="shared" si="1"/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12544309</v>
      </c>
      <c r="O25" s="98">
        <v>0</v>
      </c>
      <c r="P25" s="98">
        <v>0</v>
      </c>
      <c r="Q25" s="99">
        <f t="shared" si="2"/>
        <v>12544309</v>
      </c>
    </row>
    <row r="26" spans="2:17" outlineLevel="2" x14ac:dyDescent="0.25">
      <c r="B26" s="95" t="s">
        <v>21</v>
      </c>
      <c r="C26" s="96">
        <v>860002183</v>
      </c>
      <c r="D26" s="97" t="s">
        <v>127</v>
      </c>
      <c r="E26" s="98">
        <v>80</v>
      </c>
      <c r="F26" s="98">
        <v>7885459</v>
      </c>
      <c r="G26" s="98">
        <v>6917981</v>
      </c>
      <c r="H26" s="98">
        <f t="shared" si="1"/>
        <v>14803440</v>
      </c>
      <c r="I26" s="98">
        <v>6307547</v>
      </c>
      <c r="J26" s="98">
        <v>248900</v>
      </c>
      <c r="K26" s="98">
        <v>776146</v>
      </c>
      <c r="L26" s="98">
        <v>2040410</v>
      </c>
      <c r="M26" s="98">
        <v>13356245</v>
      </c>
      <c r="N26" s="98">
        <v>87120018.590000004</v>
      </c>
      <c r="O26" s="98">
        <v>0</v>
      </c>
      <c r="P26" s="98">
        <v>-542346</v>
      </c>
      <c r="Q26" s="99">
        <f t="shared" si="2"/>
        <v>124110360.59</v>
      </c>
    </row>
    <row r="27" spans="2:17" outlineLevel="2" x14ac:dyDescent="0.25">
      <c r="B27" s="95" t="s">
        <v>21</v>
      </c>
      <c r="C27" s="96">
        <v>860002503</v>
      </c>
      <c r="D27" s="97" t="s">
        <v>116</v>
      </c>
      <c r="E27" s="98">
        <v>31</v>
      </c>
      <c r="F27" s="98">
        <v>0</v>
      </c>
      <c r="G27" s="98">
        <v>19560272</v>
      </c>
      <c r="H27" s="98">
        <f t="shared" si="1"/>
        <v>19560272</v>
      </c>
      <c r="I27" s="98">
        <v>42190153</v>
      </c>
      <c r="J27" s="98">
        <v>378155</v>
      </c>
      <c r="K27" s="98">
        <v>0</v>
      </c>
      <c r="L27" s="98">
        <v>206900</v>
      </c>
      <c r="M27" s="98">
        <v>1570784</v>
      </c>
      <c r="N27" s="98">
        <v>9691006</v>
      </c>
      <c r="O27" s="98">
        <v>0</v>
      </c>
      <c r="P27" s="98">
        <v>0</v>
      </c>
      <c r="Q27" s="99">
        <f t="shared" si="2"/>
        <v>73597270</v>
      </c>
    </row>
    <row r="28" spans="2:17" outlineLevel="2" x14ac:dyDescent="0.25">
      <c r="B28" s="95" t="s">
        <v>21</v>
      </c>
      <c r="C28" s="96">
        <v>860008645</v>
      </c>
      <c r="D28" s="97" t="s">
        <v>128</v>
      </c>
      <c r="E28" s="98">
        <v>10</v>
      </c>
      <c r="F28" s="98">
        <v>0</v>
      </c>
      <c r="G28" s="98">
        <v>0</v>
      </c>
      <c r="H28" s="98">
        <f t="shared" si="1"/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5174155</v>
      </c>
      <c r="O28" s="98">
        <v>0</v>
      </c>
      <c r="P28" s="98">
        <v>0</v>
      </c>
      <c r="Q28" s="99">
        <f t="shared" si="2"/>
        <v>5174155</v>
      </c>
    </row>
    <row r="29" spans="2:17" outlineLevel="2" x14ac:dyDescent="0.25">
      <c r="B29" s="95" t="s">
        <v>21</v>
      </c>
      <c r="C29" s="96">
        <v>860009174</v>
      </c>
      <c r="D29" s="97" t="s">
        <v>129</v>
      </c>
      <c r="E29" s="98">
        <v>2</v>
      </c>
      <c r="F29" s="98">
        <v>0</v>
      </c>
      <c r="G29" s="98">
        <v>0</v>
      </c>
      <c r="H29" s="98">
        <f t="shared" si="1"/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3875136</v>
      </c>
      <c r="O29" s="98">
        <v>0</v>
      </c>
      <c r="P29" s="98">
        <v>0</v>
      </c>
      <c r="Q29" s="99">
        <f t="shared" si="2"/>
        <v>3875136</v>
      </c>
    </row>
    <row r="30" spans="2:17" outlineLevel="2" x14ac:dyDescent="0.25">
      <c r="B30" s="95" t="s">
        <v>21</v>
      </c>
      <c r="C30" s="96">
        <v>860011153</v>
      </c>
      <c r="D30" s="97" t="s">
        <v>130</v>
      </c>
      <c r="E30" s="98">
        <v>33</v>
      </c>
      <c r="F30" s="98">
        <v>6242439.2000000002</v>
      </c>
      <c r="G30" s="98">
        <v>4848915</v>
      </c>
      <c r="H30" s="98">
        <f t="shared" si="1"/>
        <v>11091354.199999999</v>
      </c>
      <c r="I30" s="98">
        <v>956661</v>
      </c>
      <c r="J30" s="98">
        <v>4401682</v>
      </c>
      <c r="K30" s="98">
        <v>0</v>
      </c>
      <c r="L30" s="98">
        <v>0</v>
      </c>
      <c r="M30" s="98">
        <v>718901</v>
      </c>
      <c r="N30" s="98">
        <v>1440496</v>
      </c>
      <c r="O30" s="98">
        <v>0</v>
      </c>
      <c r="P30" s="98">
        <v>0</v>
      </c>
      <c r="Q30" s="99">
        <f t="shared" si="2"/>
        <v>18609094.199999999</v>
      </c>
    </row>
    <row r="31" spans="2:17" ht="12" outlineLevel="2" thickBot="1" x14ac:dyDescent="0.3">
      <c r="B31" s="95" t="s">
        <v>21</v>
      </c>
      <c r="C31" s="96">
        <v>890903790</v>
      </c>
      <c r="D31" s="97" t="s">
        <v>131</v>
      </c>
      <c r="E31" s="98">
        <v>229</v>
      </c>
      <c r="F31" s="98">
        <v>304100</v>
      </c>
      <c r="G31" s="98">
        <v>40940695</v>
      </c>
      <c r="H31" s="98">
        <f t="shared" si="1"/>
        <v>41244795</v>
      </c>
      <c r="I31" s="98">
        <v>13860823</v>
      </c>
      <c r="J31" s="98">
        <v>2486722</v>
      </c>
      <c r="K31" s="98">
        <v>3672767</v>
      </c>
      <c r="L31" s="98">
        <v>7732528</v>
      </c>
      <c r="M31" s="98">
        <v>869640</v>
      </c>
      <c r="N31" s="98">
        <v>168914365</v>
      </c>
      <c r="O31" s="98">
        <v>0</v>
      </c>
      <c r="P31" s="98">
        <v>0</v>
      </c>
      <c r="Q31" s="99">
        <f>SUM(H31:P31)</f>
        <v>238781640</v>
      </c>
    </row>
    <row r="32" spans="2:17" s="14" customFormat="1" ht="12" outlineLevel="1" thickBot="1" x14ac:dyDescent="0.3">
      <c r="B32" s="23" t="s">
        <v>43</v>
      </c>
      <c r="C32" s="89"/>
      <c r="D32" s="90"/>
      <c r="E32" s="42">
        <f t="shared" ref="E32:Q32" si="4">SUBTOTAL(9,E23:E31)</f>
        <v>410</v>
      </c>
      <c r="F32" s="42">
        <f t="shared" si="4"/>
        <v>14431998.199999999</v>
      </c>
      <c r="G32" s="42">
        <f t="shared" si="4"/>
        <v>72742873</v>
      </c>
      <c r="H32" s="42">
        <f t="shared" si="4"/>
        <v>87174871.200000003</v>
      </c>
      <c r="I32" s="42">
        <f t="shared" si="4"/>
        <v>63412565</v>
      </c>
      <c r="J32" s="42">
        <f t="shared" si="4"/>
        <v>7877510</v>
      </c>
      <c r="K32" s="42">
        <f t="shared" si="4"/>
        <v>4881099.92</v>
      </c>
      <c r="L32" s="42">
        <f t="shared" si="4"/>
        <v>10096738</v>
      </c>
      <c r="M32" s="42">
        <f t="shared" si="4"/>
        <v>17827013</v>
      </c>
      <c r="N32" s="42">
        <f t="shared" si="4"/>
        <v>313651808.21000004</v>
      </c>
      <c r="O32" s="42">
        <f t="shared" si="4"/>
        <v>0</v>
      </c>
      <c r="P32" s="42">
        <f t="shared" si="4"/>
        <v>-542346</v>
      </c>
      <c r="Q32" s="43">
        <f t="shared" si="4"/>
        <v>504379259.32999998</v>
      </c>
    </row>
    <row r="33" spans="2:17" outlineLevel="2" x14ac:dyDescent="0.25">
      <c r="B33" s="95" t="s">
        <v>22</v>
      </c>
      <c r="C33" s="96">
        <v>800251440</v>
      </c>
      <c r="D33" s="97" t="s">
        <v>132</v>
      </c>
      <c r="E33" s="98">
        <v>10</v>
      </c>
      <c r="F33" s="98">
        <v>0</v>
      </c>
      <c r="G33" s="98">
        <v>82166845</v>
      </c>
      <c r="H33" s="98">
        <f t="shared" si="1"/>
        <v>82166845</v>
      </c>
      <c r="I33" s="98">
        <v>64133946</v>
      </c>
      <c r="J33" s="98">
        <v>69076905</v>
      </c>
      <c r="K33" s="98">
        <v>0</v>
      </c>
      <c r="L33" s="98">
        <v>91248094</v>
      </c>
      <c r="M33" s="98">
        <v>168377741</v>
      </c>
      <c r="N33" s="98">
        <v>0</v>
      </c>
      <c r="O33" s="98">
        <v>0</v>
      </c>
      <c r="P33" s="98">
        <v>0</v>
      </c>
      <c r="Q33" s="99">
        <f t="shared" ref="Q33:Q80" si="5">SUM(H33:P33)</f>
        <v>475003531</v>
      </c>
    </row>
    <row r="34" spans="2:17" outlineLevel="2" x14ac:dyDescent="0.25">
      <c r="B34" s="95" t="s">
        <v>22</v>
      </c>
      <c r="C34" s="96">
        <v>900226715</v>
      </c>
      <c r="D34" s="97" t="s">
        <v>133</v>
      </c>
      <c r="E34" s="98">
        <v>4</v>
      </c>
      <c r="F34" s="98">
        <v>974929</v>
      </c>
      <c r="G34" s="98">
        <v>135975458</v>
      </c>
      <c r="H34" s="98">
        <f t="shared" si="1"/>
        <v>136950387</v>
      </c>
      <c r="I34" s="98">
        <v>0</v>
      </c>
      <c r="J34" s="98">
        <v>135975458</v>
      </c>
      <c r="K34" s="98">
        <v>0</v>
      </c>
      <c r="L34" s="98">
        <v>0</v>
      </c>
      <c r="M34" s="98">
        <v>0</v>
      </c>
      <c r="N34" s="98">
        <v>0</v>
      </c>
      <c r="O34" s="98">
        <v>0</v>
      </c>
      <c r="P34" s="98">
        <v>0</v>
      </c>
      <c r="Q34" s="99">
        <f t="shared" si="5"/>
        <v>272925845</v>
      </c>
    </row>
    <row r="35" spans="2:17" ht="12" outlineLevel="2" thickBot="1" x14ac:dyDescent="0.3">
      <c r="B35" s="95" t="s">
        <v>22</v>
      </c>
      <c r="C35" s="96">
        <v>65719317</v>
      </c>
      <c r="D35" s="97" t="s">
        <v>110</v>
      </c>
      <c r="E35" s="98">
        <v>0</v>
      </c>
      <c r="F35" s="98">
        <v>13300</v>
      </c>
      <c r="G35" s="98">
        <v>0</v>
      </c>
      <c r="H35" s="98">
        <f t="shared" si="1"/>
        <v>13300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8">
        <v>0</v>
      </c>
      <c r="P35" s="98">
        <v>0</v>
      </c>
      <c r="Q35" s="99">
        <f t="shared" si="5"/>
        <v>13300</v>
      </c>
    </row>
    <row r="36" spans="2:17" s="14" customFormat="1" ht="12" outlineLevel="1" thickBot="1" x14ac:dyDescent="0.3">
      <c r="B36" s="23" t="s">
        <v>44</v>
      </c>
      <c r="C36" s="89"/>
      <c r="D36" s="90"/>
      <c r="E36" s="42">
        <f t="shared" ref="E36:Q36" si="6">SUBTOTAL(9,E33:E35)</f>
        <v>14</v>
      </c>
      <c r="F36" s="42">
        <f t="shared" si="6"/>
        <v>988229</v>
      </c>
      <c r="G36" s="42">
        <f t="shared" si="6"/>
        <v>218142303</v>
      </c>
      <c r="H36" s="42">
        <f t="shared" si="6"/>
        <v>219130532</v>
      </c>
      <c r="I36" s="42">
        <f t="shared" si="6"/>
        <v>64133946</v>
      </c>
      <c r="J36" s="42">
        <f t="shared" si="6"/>
        <v>205052363</v>
      </c>
      <c r="K36" s="42">
        <f t="shared" si="6"/>
        <v>0</v>
      </c>
      <c r="L36" s="42">
        <f t="shared" si="6"/>
        <v>91248094</v>
      </c>
      <c r="M36" s="42">
        <f t="shared" si="6"/>
        <v>168377741</v>
      </c>
      <c r="N36" s="42">
        <f t="shared" si="6"/>
        <v>0</v>
      </c>
      <c r="O36" s="42">
        <f t="shared" si="6"/>
        <v>0</v>
      </c>
      <c r="P36" s="42">
        <f t="shared" si="6"/>
        <v>0</v>
      </c>
      <c r="Q36" s="43">
        <f t="shared" si="6"/>
        <v>747942676</v>
      </c>
    </row>
    <row r="37" spans="2:17" outlineLevel="2" x14ac:dyDescent="0.25">
      <c r="B37" s="95" t="s">
        <v>23</v>
      </c>
      <c r="C37" s="96">
        <v>800088702</v>
      </c>
      <c r="D37" s="97" t="s">
        <v>134</v>
      </c>
      <c r="E37" s="98">
        <v>1886</v>
      </c>
      <c r="F37" s="98">
        <v>4675318.33</v>
      </c>
      <c r="G37" s="98">
        <v>180648137</v>
      </c>
      <c r="H37" s="98">
        <f t="shared" si="1"/>
        <v>185323455.33000001</v>
      </c>
      <c r="I37" s="98">
        <v>158287449</v>
      </c>
      <c r="J37" s="98">
        <v>140745485</v>
      </c>
      <c r="K37" s="98">
        <v>124622937</v>
      </c>
      <c r="L37" s="98">
        <v>239834296.53999999</v>
      </c>
      <c r="M37" s="98">
        <v>129592648.25</v>
      </c>
      <c r="N37" s="98">
        <v>304449301.44999999</v>
      </c>
      <c r="O37" s="98">
        <v>0</v>
      </c>
      <c r="P37" s="98">
        <v>0</v>
      </c>
      <c r="Q37" s="99">
        <f t="shared" si="5"/>
        <v>1282855572.5699999</v>
      </c>
    </row>
    <row r="38" spans="2:17" outlineLevel="2" x14ac:dyDescent="0.25">
      <c r="B38" s="95" t="s">
        <v>23</v>
      </c>
      <c r="C38" s="96">
        <v>800112806</v>
      </c>
      <c r="D38" s="97" t="s">
        <v>135</v>
      </c>
      <c r="E38" s="98">
        <v>4</v>
      </c>
      <c r="F38" s="98">
        <v>0</v>
      </c>
      <c r="G38" s="98">
        <v>0</v>
      </c>
      <c r="H38" s="98">
        <f t="shared" si="1"/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3036774</v>
      </c>
      <c r="O38" s="98">
        <v>0</v>
      </c>
      <c r="P38" s="98">
        <v>0</v>
      </c>
      <c r="Q38" s="99">
        <f t="shared" si="5"/>
        <v>3036774</v>
      </c>
    </row>
    <row r="39" spans="2:17" outlineLevel="2" x14ac:dyDescent="0.25">
      <c r="B39" s="95" t="s">
        <v>23</v>
      </c>
      <c r="C39" s="96">
        <v>800130907</v>
      </c>
      <c r="D39" s="97" t="s">
        <v>136</v>
      </c>
      <c r="E39" s="98">
        <v>3468</v>
      </c>
      <c r="F39" s="98">
        <v>21275193.190000001</v>
      </c>
      <c r="G39" s="98">
        <v>561320195</v>
      </c>
      <c r="H39" s="98">
        <f t="shared" si="1"/>
        <v>582595388.19000006</v>
      </c>
      <c r="I39" s="98">
        <v>728028206</v>
      </c>
      <c r="J39" s="98">
        <v>604712137</v>
      </c>
      <c r="K39" s="98">
        <v>36568068</v>
      </c>
      <c r="L39" s="98">
        <v>210264875</v>
      </c>
      <c r="M39" s="98">
        <v>200079398.59999999</v>
      </c>
      <c r="N39" s="98">
        <v>114176512.36000001</v>
      </c>
      <c r="O39" s="98">
        <v>0</v>
      </c>
      <c r="P39" s="98">
        <v>-513316542</v>
      </c>
      <c r="Q39" s="99">
        <f t="shared" si="5"/>
        <v>1963108043.1500001</v>
      </c>
    </row>
    <row r="40" spans="2:17" outlineLevel="2" x14ac:dyDescent="0.25">
      <c r="B40" s="95" t="s">
        <v>23</v>
      </c>
      <c r="C40" s="96">
        <v>800249241</v>
      </c>
      <c r="D40" s="97" t="s">
        <v>137</v>
      </c>
      <c r="E40" s="98">
        <v>6</v>
      </c>
      <c r="F40" s="98">
        <v>0</v>
      </c>
      <c r="G40" s="98">
        <v>0</v>
      </c>
      <c r="H40" s="98">
        <f t="shared" si="1"/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4458514</v>
      </c>
      <c r="O40" s="98">
        <v>0</v>
      </c>
      <c r="P40" s="98">
        <v>0</v>
      </c>
      <c r="Q40" s="99">
        <f t="shared" si="5"/>
        <v>4458514</v>
      </c>
    </row>
    <row r="41" spans="2:17" outlineLevel="2" x14ac:dyDescent="0.25">
      <c r="B41" s="95" t="s">
        <v>23</v>
      </c>
      <c r="C41" s="96">
        <v>800251440</v>
      </c>
      <c r="D41" s="97" t="s">
        <v>132</v>
      </c>
      <c r="E41" s="98">
        <v>3370</v>
      </c>
      <c r="F41" s="98">
        <v>142035513.91999999</v>
      </c>
      <c r="G41" s="98">
        <v>356240224</v>
      </c>
      <c r="H41" s="98">
        <f t="shared" si="1"/>
        <v>498275737.91999996</v>
      </c>
      <c r="I41" s="98">
        <v>355696008</v>
      </c>
      <c r="J41" s="98">
        <v>425517613</v>
      </c>
      <c r="K41" s="98">
        <v>336206334</v>
      </c>
      <c r="L41" s="98">
        <v>812363382</v>
      </c>
      <c r="M41" s="98">
        <v>57890428.350000001</v>
      </c>
      <c r="N41" s="98">
        <v>0</v>
      </c>
      <c r="O41" s="98">
        <v>0</v>
      </c>
      <c r="P41" s="98">
        <v>-1582128863</v>
      </c>
      <c r="Q41" s="99">
        <f t="shared" si="5"/>
        <v>903820640.26999998</v>
      </c>
    </row>
    <row r="42" spans="2:17" outlineLevel="2" x14ac:dyDescent="0.25">
      <c r="B42" s="95" t="s">
        <v>23</v>
      </c>
      <c r="C42" s="96">
        <v>805001157</v>
      </c>
      <c r="D42" s="97" t="s">
        <v>138</v>
      </c>
      <c r="E42" s="98">
        <v>22</v>
      </c>
      <c r="F42" s="98">
        <v>0</v>
      </c>
      <c r="G42" s="98">
        <v>1766391</v>
      </c>
      <c r="H42" s="98">
        <f t="shared" si="1"/>
        <v>1766391</v>
      </c>
      <c r="I42" s="98">
        <v>647719</v>
      </c>
      <c r="J42" s="98">
        <v>0</v>
      </c>
      <c r="K42" s="98">
        <v>3420979</v>
      </c>
      <c r="L42" s="98">
        <v>10698920</v>
      </c>
      <c r="M42" s="98">
        <v>0</v>
      </c>
      <c r="N42" s="98">
        <v>31802778</v>
      </c>
      <c r="O42" s="98">
        <v>0</v>
      </c>
      <c r="P42" s="98">
        <v>0</v>
      </c>
      <c r="Q42" s="99">
        <f t="shared" si="5"/>
        <v>48336787</v>
      </c>
    </row>
    <row r="43" spans="2:17" outlineLevel="2" x14ac:dyDescent="0.25">
      <c r="B43" s="95" t="s">
        <v>23</v>
      </c>
      <c r="C43" s="96">
        <v>806008394</v>
      </c>
      <c r="D43" s="97" t="s">
        <v>139</v>
      </c>
      <c r="E43" s="98">
        <v>214</v>
      </c>
      <c r="F43" s="98">
        <v>370298</v>
      </c>
      <c r="G43" s="98">
        <v>118391294</v>
      </c>
      <c r="H43" s="98">
        <f t="shared" si="1"/>
        <v>118761592</v>
      </c>
      <c r="I43" s="98">
        <v>38564173</v>
      </c>
      <c r="J43" s="98">
        <v>4339010</v>
      </c>
      <c r="K43" s="98">
        <v>56171751</v>
      </c>
      <c r="L43" s="98">
        <v>185792392</v>
      </c>
      <c r="M43" s="98">
        <v>7174787</v>
      </c>
      <c r="N43" s="98">
        <v>4014943</v>
      </c>
      <c r="O43" s="98">
        <v>0</v>
      </c>
      <c r="P43" s="98">
        <v>-2766500</v>
      </c>
      <c r="Q43" s="99">
        <f t="shared" si="5"/>
        <v>412052148</v>
      </c>
    </row>
    <row r="44" spans="2:17" outlineLevel="2" x14ac:dyDescent="0.25">
      <c r="B44" s="95" t="s">
        <v>23</v>
      </c>
      <c r="C44" s="96">
        <v>809008362</v>
      </c>
      <c r="D44" s="97" t="s">
        <v>140</v>
      </c>
      <c r="E44" s="98">
        <v>39</v>
      </c>
      <c r="F44" s="98">
        <v>0</v>
      </c>
      <c r="G44" s="98">
        <v>147196</v>
      </c>
      <c r="H44" s="98">
        <f t="shared" si="1"/>
        <v>147196</v>
      </c>
      <c r="I44" s="98">
        <v>67500</v>
      </c>
      <c r="J44" s="98">
        <v>67500</v>
      </c>
      <c r="K44" s="98">
        <v>2262815</v>
      </c>
      <c r="L44" s="98">
        <v>1673405</v>
      </c>
      <c r="M44" s="98">
        <v>5101839</v>
      </c>
      <c r="N44" s="98">
        <v>4816601</v>
      </c>
      <c r="O44" s="98">
        <v>0</v>
      </c>
      <c r="P44" s="98">
        <v>0</v>
      </c>
      <c r="Q44" s="99">
        <f t="shared" si="5"/>
        <v>14136856</v>
      </c>
    </row>
    <row r="45" spans="2:17" outlineLevel="2" x14ac:dyDescent="0.25">
      <c r="B45" s="95" t="s">
        <v>23</v>
      </c>
      <c r="C45" s="96">
        <v>817000248</v>
      </c>
      <c r="D45" s="97" t="s">
        <v>141</v>
      </c>
      <c r="E45" s="98">
        <v>15</v>
      </c>
      <c r="F45" s="98">
        <v>0</v>
      </c>
      <c r="G45" s="98">
        <v>0</v>
      </c>
      <c r="H45" s="98">
        <f t="shared" si="1"/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18151020</v>
      </c>
      <c r="O45" s="98">
        <v>0</v>
      </c>
      <c r="P45" s="98">
        <v>0</v>
      </c>
      <c r="Q45" s="99">
        <f t="shared" si="5"/>
        <v>18151020</v>
      </c>
    </row>
    <row r="46" spans="2:17" outlineLevel="2" x14ac:dyDescent="0.25">
      <c r="B46" s="95" t="s">
        <v>23</v>
      </c>
      <c r="C46" s="96">
        <v>830003564</v>
      </c>
      <c r="D46" s="97" t="s">
        <v>142</v>
      </c>
      <c r="E46" s="98">
        <v>11572</v>
      </c>
      <c r="F46" s="98">
        <v>234053633.61000001</v>
      </c>
      <c r="G46" s="98">
        <v>1276634258</v>
      </c>
      <c r="H46" s="98">
        <f t="shared" si="1"/>
        <v>1510687891.6100001</v>
      </c>
      <c r="I46" s="98">
        <v>1815802337</v>
      </c>
      <c r="J46" s="98">
        <v>972066147.64999998</v>
      </c>
      <c r="K46" s="98">
        <v>1035826493</v>
      </c>
      <c r="L46" s="98">
        <v>965007001.1099999</v>
      </c>
      <c r="M46" s="98">
        <v>408633846</v>
      </c>
      <c r="N46" s="98">
        <v>1225024055.98</v>
      </c>
      <c r="O46" s="98">
        <v>0</v>
      </c>
      <c r="P46" s="98">
        <v>-33267823</v>
      </c>
      <c r="Q46" s="99">
        <f t="shared" si="5"/>
        <v>7899779949.3500004</v>
      </c>
    </row>
    <row r="47" spans="2:17" outlineLevel="2" x14ac:dyDescent="0.25">
      <c r="B47" s="95" t="s">
        <v>23</v>
      </c>
      <c r="C47" s="96">
        <v>830028288</v>
      </c>
      <c r="D47" s="97" t="s">
        <v>143</v>
      </c>
      <c r="E47" s="98">
        <v>1</v>
      </c>
      <c r="F47" s="98">
        <v>0</v>
      </c>
      <c r="G47" s="98">
        <v>0</v>
      </c>
      <c r="H47" s="98">
        <f t="shared" si="1"/>
        <v>0</v>
      </c>
      <c r="I47" s="98">
        <v>0</v>
      </c>
      <c r="J47" s="98">
        <v>0</v>
      </c>
      <c r="K47" s="98">
        <v>0</v>
      </c>
      <c r="L47" s="98">
        <v>0</v>
      </c>
      <c r="M47" s="98">
        <v>0</v>
      </c>
      <c r="N47" s="98">
        <v>769026</v>
      </c>
      <c r="O47" s="98">
        <v>0</v>
      </c>
      <c r="P47" s="98">
        <v>0</v>
      </c>
      <c r="Q47" s="99">
        <f t="shared" si="5"/>
        <v>769026</v>
      </c>
    </row>
    <row r="48" spans="2:17" outlineLevel="2" x14ac:dyDescent="0.25">
      <c r="B48" s="95" t="s">
        <v>23</v>
      </c>
      <c r="C48" s="96">
        <v>830113831</v>
      </c>
      <c r="D48" s="97" t="s">
        <v>144</v>
      </c>
      <c r="E48" s="98">
        <v>306</v>
      </c>
      <c r="F48" s="98">
        <v>1833688.56</v>
      </c>
      <c r="G48" s="98">
        <v>10608063</v>
      </c>
      <c r="H48" s="98">
        <f t="shared" si="1"/>
        <v>12441751.560000001</v>
      </c>
      <c r="I48" s="98">
        <v>86919478</v>
      </c>
      <c r="J48" s="98">
        <v>9670705</v>
      </c>
      <c r="K48" s="98">
        <v>3076823</v>
      </c>
      <c r="L48" s="98">
        <v>18803254</v>
      </c>
      <c r="M48" s="98">
        <v>1907542</v>
      </c>
      <c r="N48" s="98">
        <v>43485659</v>
      </c>
      <c r="O48" s="98">
        <v>0</v>
      </c>
      <c r="P48" s="98">
        <v>0</v>
      </c>
      <c r="Q48" s="99">
        <f t="shared" si="5"/>
        <v>176305212.56</v>
      </c>
    </row>
    <row r="49" spans="2:17" outlineLevel="2" x14ac:dyDescent="0.25">
      <c r="B49" s="95" t="s">
        <v>23</v>
      </c>
      <c r="C49" s="96">
        <v>837000084</v>
      </c>
      <c r="D49" s="97" t="s">
        <v>145</v>
      </c>
      <c r="E49" s="98">
        <v>31</v>
      </c>
      <c r="F49" s="98">
        <v>0</v>
      </c>
      <c r="G49" s="98">
        <v>1308979</v>
      </c>
      <c r="H49" s="98">
        <f t="shared" si="1"/>
        <v>1308979</v>
      </c>
      <c r="I49" s="98">
        <v>374000</v>
      </c>
      <c r="J49" s="98">
        <v>417000</v>
      </c>
      <c r="K49" s="98">
        <v>153400</v>
      </c>
      <c r="L49" s="98">
        <v>0</v>
      </c>
      <c r="M49" s="98">
        <v>98200</v>
      </c>
      <c r="N49" s="98">
        <v>59182</v>
      </c>
      <c r="O49" s="98">
        <v>0</v>
      </c>
      <c r="P49" s="98">
        <v>0</v>
      </c>
      <c r="Q49" s="99">
        <f t="shared" si="5"/>
        <v>2410761</v>
      </c>
    </row>
    <row r="50" spans="2:17" outlineLevel="2" x14ac:dyDescent="0.25">
      <c r="B50" s="95" t="s">
        <v>23</v>
      </c>
      <c r="C50" s="96">
        <v>839000495</v>
      </c>
      <c r="D50" s="97" t="s">
        <v>307</v>
      </c>
      <c r="E50" s="98">
        <v>1</v>
      </c>
      <c r="F50" s="98">
        <v>0</v>
      </c>
      <c r="G50" s="98">
        <v>9084012</v>
      </c>
      <c r="H50" s="98">
        <f t="shared" si="1"/>
        <v>9084012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98">
        <v>0</v>
      </c>
      <c r="O50" s="98">
        <v>0</v>
      </c>
      <c r="P50" s="98">
        <v>0</v>
      </c>
      <c r="Q50" s="99">
        <f t="shared" si="5"/>
        <v>9084012</v>
      </c>
    </row>
    <row r="51" spans="2:17" outlineLevel="2" x14ac:dyDescent="0.25">
      <c r="B51" s="95" t="s">
        <v>23</v>
      </c>
      <c r="C51" s="96">
        <v>860066942</v>
      </c>
      <c r="D51" s="97" t="s">
        <v>146</v>
      </c>
      <c r="E51" s="98">
        <v>3789</v>
      </c>
      <c r="F51" s="98">
        <v>173841361.56999999</v>
      </c>
      <c r="G51" s="98">
        <v>457984238</v>
      </c>
      <c r="H51" s="98">
        <f t="shared" si="1"/>
        <v>631825599.56999993</v>
      </c>
      <c r="I51" s="98">
        <v>509278232</v>
      </c>
      <c r="J51" s="98">
        <v>202805710</v>
      </c>
      <c r="K51" s="98">
        <v>57479433</v>
      </c>
      <c r="L51" s="98">
        <v>36347692</v>
      </c>
      <c r="M51" s="98">
        <v>16167737</v>
      </c>
      <c r="N51" s="98">
        <v>324912195.74000001</v>
      </c>
      <c r="O51" s="98">
        <v>0</v>
      </c>
      <c r="P51" s="98">
        <v>-545052479</v>
      </c>
      <c r="Q51" s="99">
        <f t="shared" si="5"/>
        <v>1233764120.3099999</v>
      </c>
    </row>
    <row r="52" spans="2:17" outlineLevel="2" x14ac:dyDescent="0.25">
      <c r="B52" s="95" t="s">
        <v>23</v>
      </c>
      <c r="C52" s="96">
        <v>890102044</v>
      </c>
      <c r="D52" s="97" t="s">
        <v>147</v>
      </c>
      <c r="E52" s="98">
        <v>25</v>
      </c>
      <c r="F52" s="98">
        <v>0</v>
      </c>
      <c r="G52" s="98">
        <v>0</v>
      </c>
      <c r="H52" s="98">
        <f t="shared" si="1"/>
        <v>0</v>
      </c>
      <c r="I52" s="98">
        <v>0</v>
      </c>
      <c r="J52" s="98">
        <v>0</v>
      </c>
      <c r="K52" s="98">
        <v>0</v>
      </c>
      <c r="L52" s="98">
        <v>0</v>
      </c>
      <c r="M52" s="98">
        <v>527888</v>
      </c>
      <c r="N52" s="98">
        <v>6067851</v>
      </c>
      <c r="O52" s="98">
        <v>0</v>
      </c>
      <c r="P52" s="98">
        <v>0</v>
      </c>
      <c r="Q52" s="99">
        <f t="shared" si="5"/>
        <v>6595739</v>
      </c>
    </row>
    <row r="53" spans="2:17" outlineLevel="2" x14ac:dyDescent="0.25">
      <c r="B53" s="95" t="s">
        <v>23</v>
      </c>
      <c r="C53" s="96">
        <v>890205361</v>
      </c>
      <c r="D53" s="97" t="s">
        <v>148</v>
      </c>
      <c r="E53" s="98">
        <v>3</v>
      </c>
      <c r="F53" s="98">
        <v>0</v>
      </c>
      <c r="G53" s="98">
        <v>0</v>
      </c>
      <c r="H53" s="98">
        <f t="shared" si="1"/>
        <v>0</v>
      </c>
      <c r="I53" s="98">
        <v>0</v>
      </c>
      <c r="J53" s="98">
        <v>0</v>
      </c>
      <c r="K53" s="98">
        <v>0</v>
      </c>
      <c r="L53" s="98">
        <v>0</v>
      </c>
      <c r="M53" s="98">
        <v>0</v>
      </c>
      <c r="N53" s="98">
        <v>2545084</v>
      </c>
      <c r="O53" s="98">
        <v>0</v>
      </c>
      <c r="P53" s="98">
        <v>0</v>
      </c>
      <c r="Q53" s="99">
        <f t="shared" si="5"/>
        <v>2545084</v>
      </c>
    </row>
    <row r="54" spans="2:17" outlineLevel="2" x14ac:dyDescent="0.25">
      <c r="B54" s="95" t="s">
        <v>23</v>
      </c>
      <c r="C54" s="96">
        <v>890303093</v>
      </c>
      <c r="D54" s="97" t="s">
        <v>149</v>
      </c>
      <c r="E54" s="98">
        <v>7</v>
      </c>
      <c r="F54" s="98">
        <v>2313720</v>
      </c>
      <c r="G54" s="98">
        <v>962830</v>
      </c>
      <c r="H54" s="98">
        <f t="shared" si="1"/>
        <v>3276550</v>
      </c>
      <c r="I54" s="98">
        <v>0</v>
      </c>
      <c r="J54" s="98">
        <v>0</v>
      </c>
      <c r="K54" s="98">
        <v>0</v>
      </c>
      <c r="L54" s="98">
        <v>327831</v>
      </c>
      <c r="M54" s="98">
        <v>259000</v>
      </c>
      <c r="N54" s="98">
        <v>6499786</v>
      </c>
      <c r="O54" s="98">
        <v>0</v>
      </c>
      <c r="P54" s="98">
        <v>0</v>
      </c>
      <c r="Q54" s="99">
        <f t="shared" si="5"/>
        <v>10363167</v>
      </c>
    </row>
    <row r="55" spans="2:17" outlineLevel="2" x14ac:dyDescent="0.25">
      <c r="B55" s="95" t="s">
        <v>23</v>
      </c>
      <c r="C55" s="96">
        <v>891600091</v>
      </c>
      <c r="D55" s="97" t="s">
        <v>150</v>
      </c>
      <c r="E55" s="98">
        <v>1</v>
      </c>
      <c r="F55" s="98">
        <v>0</v>
      </c>
      <c r="G55" s="98">
        <v>0</v>
      </c>
      <c r="H55" s="98">
        <f t="shared" si="1"/>
        <v>0</v>
      </c>
      <c r="I55" s="98">
        <v>0</v>
      </c>
      <c r="J55" s="98">
        <v>0</v>
      </c>
      <c r="K55" s="98">
        <v>0</v>
      </c>
      <c r="L55" s="98">
        <v>0</v>
      </c>
      <c r="M55" s="98">
        <v>0</v>
      </c>
      <c r="N55" s="98">
        <v>1089015</v>
      </c>
      <c r="O55" s="98">
        <v>0</v>
      </c>
      <c r="P55" s="98">
        <v>0</v>
      </c>
      <c r="Q55" s="99">
        <f t="shared" si="5"/>
        <v>1089015</v>
      </c>
    </row>
    <row r="56" spans="2:17" outlineLevel="2" x14ac:dyDescent="0.25">
      <c r="B56" s="95" t="s">
        <v>23</v>
      </c>
      <c r="C56" s="96">
        <v>891856000</v>
      </c>
      <c r="D56" s="97" t="s">
        <v>151</v>
      </c>
      <c r="E56" s="98">
        <v>51</v>
      </c>
      <c r="F56" s="98">
        <v>0.72</v>
      </c>
      <c r="G56" s="98">
        <v>0</v>
      </c>
      <c r="H56" s="98">
        <f t="shared" si="1"/>
        <v>0.72</v>
      </c>
      <c r="I56" s="98">
        <v>0</v>
      </c>
      <c r="J56" s="98">
        <v>78700</v>
      </c>
      <c r="K56" s="98">
        <v>0</v>
      </c>
      <c r="L56" s="98">
        <v>107501517</v>
      </c>
      <c r="M56" s="98">
        <v>3092788</v>
      </c>
      <c r="N56" s="98">
        <v>88248574</v>
      </c>
      <c r="O56" s="98">
        <v>0</v>
      </c>
      <c r="P56" s="98">
        <v>0</v>
      </c>
      <c r="Q56" s="99">
        <f t="shared" si="5"/>
        <v>198921579.72</v>
      </c>
    </row>
    <row r="57" spans="2:17" outlineLevel="2" x14ac:dyDescent="0.25">
      <c r="B57" s="95" t="s">
        <v>23</v>
      </c>
      <c r="C57" s="96">
        <v>900156264</v>
      </c>
      <c r="D57" s="97" t="s">
        <v>152</v>
      </c>
      <c r="E57" s="98">
        <v>6795</v>
      </c>
      <c r="F57" s="98">
        <v>122825959.17</v>
      </c>
      <c r="G57" s="98">
        <v>641167601</v>
      </c>
      <c r="H57" s="98">
        <f t="shared" si="1"/>
        <v>763993560.16999996</v>
      </c>
      <c r="I57" s="98">
        <v>727003243</v>
      </c>
      <c r="J57" s="98">
        <v>552085889</v>
      </c>
      <c r="K57" s="98">
        <v>563556196</v>
      </c>
      <c r="L57" s="98">
        <v>910308670</v>
      </c>
      <c r="M57" s="98">
        <v>1812433736</v>
      </c>
      <c r="N57" s="98">
        <v>265431471.59999999</v>
      </c>
      <c r="O57" s="98">
        <v>0</v>
      </c>
      <c r="P57" s="98">
        <v>-1205860245</v>
      </c>
      <c r="Q57" s="99">
        <f t="shared" si="5"/>
        <v>4388952520.7700005</v>
      </c>
    </row>
    <row r="58" spans="2:17" outlineLevel="2" x14ac:dyDescent="0.25">
      <c r="B58" s="95" t="s">
        <v>23</v>
      </c>
      <c r="C58" s="96">
        <v>900226715</v>
      </c>
      <c r="D58" s="97" t="s">
        <v>133</v>
      </c>
      <c r="E58" s="98">
        <v>365</v>
      </c>
      <c r="F58" s="98">
        <v>127235</v>
      </c>
      <c r="G58" s="98">
        <v>26914509</v>
      </c>
      <c r="H58" s="98">
        <f t="shared" si="1"/>
        <v>27041744</v>
      </c>
      <c r="I58" s="98">
        <v>19993620</v>
      </c>
      <c r="J58" s="98">
        <v>18704258</v>
      </c>
      <c r="K58" s="98">
        <v>56649068</v>
      </c>
      <c r="L58" s="98">
        <v>111283086</v>
      </c>
      <c r="M58" s="98">
        <v>117095138</v>
      </c>
      <c r="N58" s="98">
        <v>38091533</v>
      </c>
      <c r="O58" s="98">
        <v>0</v>
      </c>
      <c r="P58" s="98">
        <v>-12780000</v>
      </c>
      <c r="Q58" s="99">
        <f t="shared" si="5"/>
        <v>376078447</v>
      </c>
    </row>
    <row r="59" spans="2:17" outlineLevel="2" x14ac:dyDescent="0.25">
      <c r="B59" s="95" t="s">
        <v>23</v>
      </c>
      <c r="C59" s="96">
        <v>900256090</v>
      </c>
      <c r="D59" s="97" t="s">
        <v>153</v>
      </c>
      <c r="E59" s="98">
        <v>7</v>
      </c>
      <c r="F59" s="98">
        <v>0</v>
      </c>
      <c r="G59" s="98">
        <v>0</v>
      </c>
      <c r="H59" s="98">
        <f t="shared" si="1"/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8892239</v>
      </c>
      <c r="O59" s="98">
        <v>0</v>
      </c>
      <c r="P59" s="98">
        <v>0</v>
      </c>
      <c r="Q59" s="99">
        <f t="shared" si="5"/>
        <v>8892239</v>
      </c>
    </row>
    <row r="60" spans="2:17" outlineLevel="2" x14ac:dyDescent="0.25">
      <c r="B60" s="95" t="s">
        <v>23</v>
      </c>
      <c r="C60" s="96">
        <v>900298372</v>
      </c>
      <c r="D60" s="97" t="s">
        <v>154</v>
      </c>
      <c r="E60" s="98">
        <v>3525</v>
      </c>
      <c r="F60" s="98">
        <v>24532817.219999999</v>
      </c>
      <c r="G60" s="98">
        <v>150978582</v>
      </c>
      <c r="H60" s="98">
        <f t="shared" si="1"/>
        <v>175511399.22</v>
      </c>
      <c r="I60" s="98">
        <v>59770713</v>
      </c>
      <c r="J60" s="98">
        <v>55234188</v>
      </c>
      <c r="K60" s="98">
        <v>58209005</v>
      </c>
      <c r="L60" s="98">
        <v>121467391</v>
      </c>
      <c r="M60" s="98">
        <v>41852834</v>
      </c>
      <c r="N60" s="98">
        <v>49469231</v>
      </c>
      <c r="O60" s="98">
        <v>0</v>
      </c>
      <c r="P60" s="98">
        <v>-7960879</v>
      </c>
      <c r="Q60" s="99">
        <f t="shared" si="5"/>
        <v>553553882.22000003</v>
      </c>
    </row>
    <row r="61" spans="2:17" outlineLevel="2" x14ac:dyDescent="0.25">
      <c r="B61" s="95" t="s">
        <v>23</v>
      </c>
      <c r="C61" s="96">
        <v>900604350</v>
      </c>
      <c r="D61" s="97" t="s">
        <v>155</v>
      </c>
      <c r="E61" s="98">
        <v>16</v>
      </c>
      <c r="F61" s="98">
        <v>0</v>
      </c>
      <c r="G61" s="98">
        <v>0</v>
      </c>
      <c r="H61" s="98">
        <f t="shared" si="1"/>
        <v>0</v>
      </c>
      <c r="I61" s="98">
        <v>554796</v>
      </c>
      <c r="J61" s="98">
        <v>196157</v>
      </c>
      <c r="K61" s="98">
        <v>894708</v>
      </c>
      <c r="L61" s="98">
        <v>0</v>
      </c>
      <c r="M61" s="98">
        <v>6783446</v>
      </c>
      <c r="N61" s="98">
        <v>498040</v>
      </c>
      <c r="O61" s="98">
        <v>0</v>
      </c>
      <c r="P61" s="98">
        <v>0</v>
      </c>
      <c r="Q61" s="99">
        <f t="shared" si="5"/>
        <v>8927147</v>
      </c>
    </row>
    <row r="62" spans="2:17" outlineLevel="2" x14ac:dyDescent="0.25">
      <c r="B62" s="95" t="s">
        <v>23</v>
      </c>
      <c r="C62" s="96">
        <v>900935126</v>
      </c>
      <c r="D62" s="97" t="s">
        <v>156</v>
      </c>
      <c r="E62" s="98">
        <v>194</v>
      </c>
      <c r="F62" s="98">
        <v>0</v>
      </c>
      <c r="G62" s="98">
        <v>3350490</v>
      </c>
      <c r="H62" s="98">
        <f t="shared" si="1"/>
        <v>3350490</v>
      </c>
      <c r="I62" s="98">
        <v>7769796</v>
      </c>
      <c r="J62" s="98">
        <v>6478124</v>
      </c>
      <c r="K62" s="98">
        <v>1619999</v>
      </c>
      <c r="L62" s="98">
        <v>22534536</v>
      </c>
      <c r="M62" s="98">
        <v>26871148</v>
      </c>
      <c r="N62" s="98">
        <v>7824070.75</v>
      </c>
      <c r="O62" s="98">
        <v>0</v>
      </c>
      <c r="P62" s="98">
        <v>0</v>
      </c>
      <c r="Q62" s="99">
        <f t="shared" si="5"/>
        <v>76448163.75</v>
      </c>
    </row>
    <row r="63" spans="2:17" outlineLevel="2" x14ac:dyDescent="0.25">
      <c r="B63" s="95" t="s">
        <v>23</v>
      </c>
      <c r="C63" s="96">
        <v>901021565</v>
      </c>
      <c r="D63" s="97" t="s">
        <v>157</v>
      </c>
      <c r="E63" s="98">
        <v>15</v>
      </c>
      <c r="F63" s="98">
        <v>0</v>
      </c>
      <c r="G63" s="98">
        <v>0</v>
      </c>
      <c r="H63" s="98">
        <f t="shared" si="1"/>
        <v>0</v>
      </c>
      <c r="I63" s="98">
        <v>0</v>
      </c>
      <c r="J63" s="98">
        <v>118954</v>
      </c>
      <c r="K63" s="98">
        <v>0</v>
      </c>
      <c r="L63" s="98">
        <v>102019</v>
      </c>
      <c r="M63" s="98">
        <v>1802212</v>
      </c>
      <c r="N63" s="98">
        <v>2311013</v>
      </c>
      <c r="O63" s="98">
        <v>0</v>
      </c>
      <c r="P63" s="98">
        <v>0</v>
      </c>
      <c r="Q63" s="99">
        <f t="shared" si="5"/>
        <v>4334198</v>
      </c>
    </row>
    <row r="64" spans="2:17" outlineLevel="2" x14ac:dyDescent="0.25">
      <c r="B64" s="95" t="s">
        <v>23</v>
      </c>
      <c r="C64" s="96">
        <v>901543211</v>
      </c>
      <c r="D64" s="97" t="s">
        <v>158</v>
      </c>
      <c r="E64" s="98">
        <v>312</v>
      </c>
      <c r="F64" s="98">
        <v>0</v>
      </c>
      <c r="G64" s="98">
        <v>28145474</v>
      </c>
      <c r="H64" s="98">
        <f t="shared" si="1"/>
        <v>28145474</v>
      </c>
      <c r="I64" s="98">
        <v>2107288</v>
      </c>
      <c r="J64" s="98">
        <v>3335288</v>
      </c>
      <c r="K64" s="98">
        <v>17297857</v>
      </c>
      <c r="L64" s="98">
        <v>15262519</v>
      </c>
      <c r="M64" s="98">
        <v>191355124</v>
      </c>
      <c r="N64" s="98">
        <v>12969589</v>
      </c>
      <c r="O64" s="98">
        <v>0</v>
      </c>
      <c r="P64" s="98">
        <v>0</v>
      </c>
      <c r="Q64" s="99">
        <f t="shared" si="5"/>
        <v>270473139</v>
      </c>
    </row>
    <row r="65" spans="2:17" outlineLevel="2" x14ac:dyDescent="0.25">
      <c r="B65" s="95" t="s">
        <v>23</v>
      </c>
      <c r="C65" s="96">
        <v>901543761</v>
      </c>
      <c r="D65" s="97" t="s">
        <v>159</v>
      </c>
      <c r="E65" s="98">
        <v>13</v>
      </c>
      <c r="F65" s="98">
        <v>0</v>
      </c>
      <c r="G65" s="98">
        <v>0</v>
      </c>
      <c r="H65" s="98">
        <f t="shared" si="1"/>
        <v>0</v>
      </c>
      <c r="I65" s="98">
        <v>0</v>
      </c>
      <c r="J65" s="98">
        <v>33000</v>
      </c>
      <c r="K65" s="98">
        <v>0</v>
      </c>
      <c r="L65" s="98">
        <v>1013786</v>
      </c>
      <c r="M65" s="98">
        <v>7533593</v>
      </c>
      <c r="N65" s="98">
        <v>0</v>
      </c>
      <c r="O65" s="98">
        <v>0</v>
      </c>
      <c r="P65" s="98">
        <v>0</v>
      </c>
      <c r="Q65" s="99">
        <f t="shared" si="5"/>
        <v>8580379</v>
      </c>
    </row>
    <row r="66" spans="2:17" ht="12" outlineLevel="2" thickBot="1" x14ac:dyDescent="0.3">
      <c r="B66" s="95" t="s">
        <v>23</v>
      </c>
      <c r="C66" s="96" t="s">
        <v>92</v>
      </c>
      <c r="D66" s="97" t="s">
        <v>93</v>
      </c>
      <c r="E66" s="98">
        <v>0</v>
      </c>
      <c r="F66" s="98">
        <v>5530300</v>
      </c>
      <c r="G66" s="98">
        <v>0</v>
      </c>
      <c r="H66" s="98">
        <f t="shared" si="1"/>
        <v>5530300</v>
      </c>
      <c r="I66" s="98">
        <v>0</v>
      </c>
      <c r="J66" s="98">
        <v>0</v>
      </c>
      <c r="K66" s="98">
        <v>0</v>
      </c>
      <c r="L66" s="98">
        <v>0</v>
      </c>
      <c r="M66" s="98">
        <v>0</v>
      </c>
      <c r="N66" s="98">
        <v>0</v>
      </c>
      <c r="O66" s="98">
        <v>0</v>
      </c>
      <c r="P66" s="98">
        <v>0</v>
      </c>
      <c r="Q66" s="99">
        <f t="shared" si="5"/>
        <v>5530300</v>
      </c>
    </row>
    <row r="67" spans="2:17" s="14" customFormat="1" ht="12" outlineLevel="1" thickBot="1" x14ac:dyDescent="0.3">
      <c r="B67" s="23" t="s">
        <v>45</v>
      </c>
      <c r="C67" s="89"/>
      <c r="D67" s="90"/>
      <c r="E67" s="42">
        <f t="shared" ref="E67:Q67" si="7">SUBTOTAL(9,E37:E66)</f>
        <v>36053</v>
      </c>
      <c r="F67" s="42">
        <f t="shared" si="7"/>
        <v>733415039.29000008</v>
      </c>
      <c r="G67" s="42">
        <f t="shared" si="7"/>
        <v>3825652473</v>
      </c>
      <c r="H67" s="42">
        <f t="shared" si="7"/>
        <v>4559067512.29</v>
      </c>
      <c r="I67" s="42">
        <f t="shared" si="7"/>
        <v>4510864558</v>
      </c>
      <c r="J67" s="42">
        <f t="shared" si="7"/>
        <v>2996605865.6500001</v>
      </c>
      <c r="K67" s="42">
        <f t="shared" si="7"/>
        <v>2354015866</v>
      </c>
      <c r="L67" s="42">
        <f t="shared" si="7"/>
        <v>3770586572.6499996</v>
      </c>
      <c r="M67" s="42">
        <f t="shared" si="7"/>
        <v>3036253333.1999998</v>
      </c>
      <c r="N67" s="42">
        <f t="shared" si="7"/>
        <v>2569094059.8799996</v>
      </c>
      <c r="O67" s="42">
        <f t="shared" si="7"/>
        <v>0</v>
      </c>
      <c r="P67" s="42">
        <f t="shared" si="7"/>
        <v>-3903133331</v>
      </c>
      <c r="Q67" s="43">
        <f t="shared" si="7"/>
        <v>19893354436.669998</v>
      </c>
    </row>
    <row r="68" spans="2:17" outlineLevel="2" x14ac:dyDescent="0.25">
      <c r="B68" s="95" t="s">
        <v>24</v>
      </c>
      <c r="C68" s="96">
        <v>52798233</v>
      </c>
      <c r="D68" s="97" t="s">
        <v>316</v>
      </c>
      <c r="E68" s="98">
        <v>1</v>
      </c>
      <c r="F68" s="98">
        <v>0</v>
      </c>
      <c r="G68" s="98">
        <v>145320</v>
      </c>
      <c r="H68" s="98">
        <f t="shared" si="1"/>
        <v>145320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99">
        <f t="shared" si="5"/>
        <v>145320</v>
      </c>
    </row>
    <row r="69" spans="2:17" outlineLevel="2" x14ac:dyDescent="0.25">
      <c r="B69" s="95" t="s">
        <v>24</v>
      </c>
      <c r="C69" s="96">
        <v>800084089</v>
      </c>
      <c r="D69" s="97" t="s">
        <v>160</v>
      </c>
      <c r="E69" s="98">
        <v>1</v>
      </c>
      <c r="F69" s="98">
        <v>0</v>
      </c>
      <c r="G69" s="98">
        <v>97750</v>
      </c>
      <c r="H69" s="98">
        <f t="shared" si="1"/>
        <v>97750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P69" s="98">
        <v>-265200</v>
      </c>
      <c r="Q69" s="99">
        <f t="shared" si="5"/>
        <v>-167450</v>
      </c>
    </row>
    <row r="70" spans="2:17" outlineLevel="2" x14ac:dyDescent="0.25">
      <c r="B70" s="95" t="s">
        <v>24</v>
      </c>
      <c r="C70" s="96">
        <v>800225340</v>
      </c>
      <c r="D70" s="97" t="s">
        <v>60</v>
      </c>
      <c r="E70" s="98">
        <v>5</v>
      </c>
      <c r="F70" s="98">
        <v>0</v>
      </c>
      <c r="G70" s="98">
        <v>0</v>
      </c>
      <c r="H70" s="98">
        <f t="shared" si="1"/>
        <v>0</v>
      </c>
      <c r="I70" s="98">
        <v>0</v>
      </c>
      <c r="J70" s="98">
        <v>0</v>
      </c>
      <c r="K70" s="98">
        <v>0</v>
      </c>
      <c r="L70" s="98">
        <v>13432359</v>
      </c>
      <c r="M70" s="98">
        <v>0</v>
      </c>
      <c r="N70" s="98">
        <v>20343667</v>
      </c>
      <c r="O70" s="98">
        <v>0</v>
      </c>
      <c r="P70" s="98">
        <v>0</v>
      </c>
      <c r="Q70" s="99">
        <f t="shared" si="5"/>
        <v>33776026</v>
      </c>
    </row>
    <row r="71" spans="2:17" outlineLevel="2" x14ac:dyDescent="0.25">
      <c r="B71" s="95" t="s">
        <v>24</v>
      </c>
      <c r="C71" s="96">
        <v>800250596</v>
      </c>
      <c r="D71" s="97" t="s">
        <v>161</v>
      </c>
      <c r="E71" s="98">
        <v>1</v>
      </c>
      <c r="F71" s="98">
        <v>0</v>
      </c>
      <c r="G71" s="98">
        <v>0</v>
      </c>
      <c r="H71" s="98">
        <f t="shared" si="1"/>
        <v>0</v>
      </c>
      <c r="I71" s="98">
        <v>0</v>
      </c>
      <c r="J71" s="98">
        <v>0</v>
      </c>
      <c r="K71" s="98">
        <v>0</v>
      </c>
      <c r="L71" s="98">
        <v>261921</v>
      </c>
      <c r="M71" s="98">
        <v>0</v>
      </c>
      <c r="N71" s="98">
        <v>0</v>
      </c>
      <c r="O71" s="98">
        <v>0</v>
      </c>
      <c r="P71" s="98">
        <v>0</v>
      </c>
      <c r="Q71" s="99">
        <f t="shared" si="5"/>
        <v>261921</v>
      </c>
    </row>
    <row r="72" spans="2:17" outlineLevel="2" x14ac:dyDescent="0.25">
      <c r="B72" s="95" t="s">
        <v>24</v>
      </c>
      <c r="C72" s="96">
        <v>830105118</v>
      </c>
      <c r="D72" s="97" t="s">
        <v>162</v>
      </c>
      <c r="E72" s="98">
        <v>1</v>
      </c>
      <c r="F72" s="98">
        <v>0</v>
      </c>
      <c r="G72" s="98">
        <v>0</v>
      </c>
      <c r="H72" s="98">
        <f t="shared" si="1"/>
        <v>0</v>
      </c>
      <c r="I72" s="98">
        <v>0</v>
      </c>
      <c r="J72" s="98">
        <v>0</v>
      </c>
      <c r="K72" s="98">
        <v>0</v>
      </c>
      <c r="L72" s="98">
        <v>509760</v>
      </c>
      <c r="M72" s="98">
        <v>0</v>
      </c>
      <c r="N72" s="98">
        <v>0</v>
      </c>
      <c r="O72" s="98">
        <v>0</v>
      </c>
      <c r="P72" s="98">
        <v>0</v>
      </c>
      <c r="Q72" s="99">
        <f t="shared" si="5"/>
        <v>509760</v>
      </c>
    </row>
    <row r="73" spans="2:17" outlineLevel="2" x14ac:dyDescent="0.25">
      <c r="B73" s="95" t="s">
        <v>24</v>
      </c>
      <c r="C73" s="96">
        <v>860013720</v>
      </c>
      <c r="D73" s="97" t="s">
        <v>82</v>
      </c>
      <c r="E73" s="98">
        <v>4</v>
      </c>
      <c r="F73" s="98">
        <v>0</v>
      </c>
      <c r="G73" s="98">
        <v>0</v>
      </c>
      <c r="H73" s="98">
        <f t="shared" si="1"/>
        <v>0</v>
      </c>
      <c r="I73" s="98">
        <v>0</v>
      </c>
      <c r="J73" s="98">
        <v>0</v>
      </c>
      <c r="K73" s="98">
        <v>144000</v>
      </c>
      <c r="L73" s="98">
        <v>41194863</v>
      </c>
      <c r="M73" s="98">
        <v>0</v>
      </c>
      <c r="N73" s="98">
        <v>0</v>
      </c>
      <c r="O73" s="98">
        <v>0</v>
      </c>
      <c r="P73" s="98">
        <v>0</v>
      </c>
      <c r="Q73" s="99">
        <f t="shared" si="5"/>
        <v>41338863</v>
      </c>
    </row>
    <row r="74" spans="2:17" outlineLevel="2" x14ac:dyDescent="0.25">
      <c r="B74" s="95" t="s">
        <v>24</v>
      </c>
      <c r="C74" s="96">
        <v>860056070</v>
      </c>
      <c r="D74" s="97" t="s">
        <v>80</v>
      </c>
      <c r="E74" s="98">
        <v>3</v>
      </c>
      <c r="F74" s="98">
        <v>0</v>
      </c>
      <c r="G74" s="98">
        <v>0</v>
      </c>
      <c r="H74" s="98">
        <f t="shared" si="1"/>
        <v>0</v>
      </c>
      <c r="I74" s="98">
        <v>0</v>
      </c>
      <c r="J74" s="98">
        <v>0</v>
      </c>
      <c r="K74" s="98">
        <v>0</v>
      </c>
      <c r="L74" s="98">
        <v>1240283579</v>
      </c>
      <c r="M74" s="98">
        <v>0</v>
      </c>
      <c r="N74" s="98">
        <v>246856547</v>
      </c>
      <c r="O74" s="98">
        <v>0</v>
      </c>
      <c r="P74" s="98">
        <v>0</v>
      </c>
      <c r="Q74" s="99">
        <f t="shared" si="5"/>
        <v>1487140126</v>
      </c>
    </row>
    <row r="75" spans="2:17" outlineLevel="2" x14ac:dyDescent="0.25">
      <c r="B75" s="95" t="s">
        <v>24</v>
      </c>
      <c r="C75" s="96">
        <v>860075558</v>
      </c>
      <c r="D75" s="97" t="s">
        <v>163</v>
      </c>
      <c r="E75" s="98">
        <v>2</v>
      </c>
      <c r="F75" s="98">
        <v>0</v>
      </c>
      <c r="G75" s="98">
        <v>0</v>
      </c>
      <c r="H75" s="98">
        <f t="shared" si="1"/>
        <v>0</v>
      </c>
      <c r="I75" s="98">
        <v>0</v>
      </c>
      <c r="J75" s="98">
        <v>0</v>
      </c>
      <c r="K75" s="98">
        <v>0</v>
      </c>
      <c r="L75" s="98">
        <v>7390508</v>
      </c>
      <c r="M75" s="98">
        <v>0</v>
      </c>
      <c r="N75" s="98">
        <v>0</v>
      </c>
      <c r="O75" s="98">
        <v>0</v>
      </c>
      <c r="P75" s="98">
        <v>0</v>
      </c>
      <c r="Q75" s="99">
        <f t="shared" si="5"/>
        <v>7390508</v>
      </c>
    </row>
    <row r="76" spans="2:17" outlineLevel="2" x14ac:dyDescent="0.25">
      <c r="B76" s="95" t="s">
        <v>24</v>
      </c>
      <c r="C76" s="96">
        <v>860403721</v>
      </c>
      <c r="D76" s="97" t="s">
        <v>317</v>
      </c>
      <c r="E76" s="98">
        <v>1</v>
      </c>
      <c r="F76" s="98">
        <v>0</v>
      </c>
      <c r="G76" s="98">
        <v>483000</v>
      </c>
      <c r="H76" s="98">
        <f t="shared" si="1"/>
        <v>483000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P76" s="98">
        <v>0</v>
      </c>
      <c r="Q76" s="99">
        <f t="shared" si="5"/>
        <v>483000</v>
      </c>
    </row>
    <row r="77" spans="2:17" outlineLevel="2" x14ac:dyDescent="0.25">
      <c r="B77" s="95" t="s">
        <v>24</v>
      </c>
      <c r="C77" s="96">
        <v>860517302</v>
      </c>
      <c r="D77" s="97" t="s">
        <v>61</v>
      </c>
      <c r="E77" s="98">
        <v>1</v>
      </c>
      <c r="F77" s="98">
        <v>0</v>
      </c>
      <c r="G77" s="98">
        <v>0</v>
      </c>
      <c r="H77" s="98">
        <f t="shared" ref="H77:H143" si="8">+F77+G77</f>
        <v>0</v>
      </c>
      <c r="I77" s="98">
        <v>0</v>
      </c>
      <c r="J77" s="98">
        <v>0</v>
      </c>
      <c r="K77" s="98">
        <v>0</v>
      </c>
      <c r="L77" s="98">
        <v>1451633</v>
      </c>
      <c r="M77" s="98">
        <v>0</v>
      </c>
      <c r="N77" s="98">
        <v>0</v>
      </c>
      <c r="O77" s="98">
        <v>0</v>
      </c>
      <c r="P77" s="98">
        <v>0</v>
      </c>
      <c r="Q77" s="99">
        <f t="shared" si="5"/>
        <v>1451633</v>
      </c>
    </row>
    <row r="78" spans="2:17" outlineLevel="2" x14ac:dyDescent="0.25">
      <c r="B78" s="95" t="s">
        <v>24</v>
      </c>
      <c r="C78" s="96">
        <v>860517647</v>
      </c>
      <c r="D78" s="97" t="s">
        <v>25</v>
      </c>
      <c r="E78" s="98">
        <v>5</v>
      </c>
      <c r="F78" s="98">
        <v>0</v>
      </c>
      <c r="G78" s="98">
        <v>0</v>
      </c>
      <c r="H78" s="98">
        <f t="shared" si="8"/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95733769</v>
      </c>
      <c r="O78" s="98">
        <v>0</v>
      </c>
      <c r="P78" s="98">
        <v>0</v>
      </c>
      <c r="Q78" s="99">
        <f t="shared" si="5"/>
        <v>95733769</v>
      </c>
    </row>
    <row r="79" spans="2:17" outlineLevel="2" x14ac:dyDescent="0.25">
      <c r="B79" s="95" t="s">
        <v>24</v>
      </c>
      <c r="C79" s="96">
        <v>890480123</v>
      </c>
      <c r="D79" s="97" t="s">
        <v>164</v>
      </c>
      <c r="E79" s="98">
        <v>4</v>
      </c>
      <c r="F79" s="98">
        <v>0</v>
      </c>
      <c r="G79" s="98">
        <v>0</v>
      </c>
      <c r="H79" s="98">
        <f t="shared" si="8"/>
        <v>0</v>
      </c>
      <c r="I79" s="98">
        <v>0</v>
      </c>
      <c r="J79" s="98">
        <v>0</v>
      </c>
      <c r="K79" s="98">
        <v>0</v>
      </c>
      <c r="L79" s="98">
        <v>1128000</v>
      </c>
      <c r="M79" s="98">
        <v>0</v>
      </c>
      <c r="N79" s="98">
        <v>7864873</v>
      </c>
      <c r="O79" s="98">
        <v>0</v>
      </c>
      <c r="P79" s="98">
        <v>0</v>
      </c>
      <c r="Q79" s="99">
        <f t="shared" si="5"/>
        <v>8992873</v>
      </c>
    </row>
    <row r="80" spans="2:17" outlineLevel="2" x14ac:dyDescent="0.25">
      <c r="B80" s="95" t="s">
        <v>24</v>
      </c>
      <c r="C80" s="96">
        <v>891000692</v>
      </c>
      <c r="D80" s="97" t="s">
        <v>89</v>
      </c>
      <c r="E80" s="98">
        <v>1</v>
      </c>
      <c r="F80" s="98">
        <v>0</v>
      </c>
      <c r="G80" s="98">
        <v>4167221</v>
      </c>
      <c r="H80" s="98">
        <f t="shared" si="8"/>
        <v>4167221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9">
        <f t="shared" si="5"/>
        <v>4167221</v>
      </c>
    </row>
    <row r="81" spans="2:17" ht="12" outlineLevel="2" thickBot="1" x14ac:dyDescent="0.3">
      <c r="B81" s="95" t="s">
        <v>24</v>
      </c>
      <c r="C81" s="96">
        <v>901508361</v>
      </c>
      <c r="D81" s="97" t="s">
        <v>318</v>
      </c>
      <c r="E81" s="98">
        <v>1</v>
      </c>
      <c r="F81" s="98">
        <v>0</v>
      </c>
      <c r="G81" s="98">
        <v>50876800</v>
      </c>
      <c r="H81" s="98">
        <f t="shared" si="8"/>
        <v>50876800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9">
        <f>SUM(H81:P81)</f>
        <v>50876800</v>
      </c>
    </row>
    <row r="82" spans="2:17" s="14" customFormat="1" ht="12" outlineLevel="1" thickBot="1" x14ac:dyDescent="0.3">
      <c r="B82" s="23" t="s">
        <v>46</v>
      </c>
      <c r="C82" s="89"/>
      <c r="D82" s="90"/>
      <c r="E82" s="42">
        <f t="shared" ref="E82:Q82" si="9">SUBTOTAL(9,E68:E81)</f>
        <v>31</v>
      </c>
      <c r="F82" s="42">
        <f t="shared" si="9"/>
        <v>0</v>
      </c>
      <c r="G82" s="42">
        <f t="shared" si="9"/>
        <v>55770091</v>
      </c>
      <c r="H82" s="42">
        <f t="shared" si="9"/>
        <v>55770091</v>
      </c>
      <c r="I82" s="42">
        <f t="shared" si="9"/>
        <v>0</v>
      </c>
      <c r="J82" s="42">
        <f t="shared" si="9"/>
        <v>0</v>
      </c>
      <c r="K82" s="42">
        <f t="shared" si="9"/>
        <v>144000</v>
      </c>
      <c r="L82" s="42">
        <f t="shared" si="9"/>
        <v>1305652623</v>
      </c>
      <c r="M82" s="42">
        <f t="shared" si="9"/>
        <v>0</v>
      </c>
      <c r="N82" s="42">
        <f t="shared" si="9"/>
        <v>370798856</v>
      </c>
      <c r="O82" s="42">
        <f t="shared" si="9"/>
        <v>0</v>
      </c>
      <c r="P82" s="42">
        <f t="shared" si="9"/>
        <v>-265200</v>
      </c>
      <c r="Q82" s="43">
        <f t="shared" si="9"/>
        <v>1732100370</v>
      </c>
    </row>
    <row r="83" spans="2:17" outlineLevel="2" x14ac:dyDescent="0.25">
      <c r="B83" s="95" t="s">
        <v>36</v>
      </c>
      <c r="C83" s="96">
        <v>800246953</v>
      </c>
      <c r="D83" s="97" t="s">
        <v>39</v>
      </c>
      <c r="E83" s="98">
        <v>1</v>
      </c>
      <c r="F83" s="98">
        <v>0</v>
      </c>
      <c r="G83" s="98">
        <v>622431551</v>
      </c>
      <c r="H83" s="98">
        <f t="shared" si="8"/>
        <v>622431551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98">
        <v>0</v>
      </c>
      <c r="Q83" s="99">
        <f>SUM(H83:P83)</f>
        <v>622431551</v>
      </c>
    </row>
    <row r="84" spans="2:17" ht="12" outlineLevel="2" thickBot="1" x14ac:dyDescent="0.3">
      <c r="B84" s="95" t="s">
        <v>36</v>
      </c>
      <c r="C84" s="96">
        <v>899999061</v>
      </c>
      <c r="D84" s="97" t="s">
        <v>165</v>
      </c>
      <c r="E84" s="98">
        <v>26</v>
      </c>
      <c r="F84" s="98">
        <v>0</v>
      </c>
      <c r="G84" s="98">
        <v>1489933057</v>
      </c>
      <c r="H84" s="98">
        <f t="shared" si="8"/>
        <v>1489933057</v>
      </c>
      <c r="I84" s="98">
        <v>97593998</v>
      </c>
      <c r="J84" s="98">
        <v>0</v>
      </c>
      <c r="K84" s="98">
        <v>0</v>
      </c>
      <c r="L84" s="98">
        <v>15573397</v>
      </c>
      <c r="M84" s="98">
        <v>0</v>
      </c>
      <c r="N84" s="98">
        <v>0</v>
      </c>
      <c r="O84" s="98">
        <v>0</v>
      </c>
      <c r="P84" s="98">
        <v>-115789085</v>
      </c>
      <c r="Q84" s="99">
        <f t="shared" ref="Q84:Q139" si="10">SUM(H84:P84)</f>
        <v>1487311367</v>
      </c>
    </row>
    <row r="85" spans="2:17" s="14" customFormat="1" ht="12" outlineLevel="1" thickBot="1" x14ac:dyDescent="0.3">
      <c r="B85" s="23" t="s">
        <v>47</v>
      </c>
      <c r="C85" s="89"/>
      <c r="D85" s="90"/>
      <c r="E85" s="42">
        <f t="shared" ref="E85:Q85" si="11">SUBTOTAL(9,E83:E84)</f>
        <v>27</v>
      </c>
      <c r="F85" s="42">
        <f t="shared" si="11"/>
        <v>0</v>
      </c>
      <c r="G85" s="42">
        <f t="shared" si="11"/>
        <v>2112364608</v>
      </c>
      <c r="H85" s="42">
        <f t="shared" si="11"/>
        <v>2112364608</v>
      </c>
      <c r="I85" s="42">
        <f t="shared" si="11"/>
        <v>97593998</v>
      </c>
      <c r="J85" s="42">
        <f t="shared" si="11"/>
        <v>0</v>
      </c>
      <c r="K85" s="42">
        <f t="shared" si="11"/>
        <v>0</v>
      </c>
      <c r="L85" s="42">
        <f t="shared" si="11"/>
        <v>15573397</v>
      </c>
      <c r="M85" s="42">
        <f t="shared" si="11"/>
        <v>0</v>
      </c>
      <c r="N85" s="42">
        <f t="shared" si="11"/>
        <v>0</v>
      </c>
      <c r="O85" s="42">
        <f t="shared" si="11"/>
        <v>0</v>
      </c>
      <c r="P85" s="42">
        <f t="shared" si="11"/>
        <v>-115789085</v>
      </c>
      <c r="Q85" s="43">
        <f t="shared" si="11"/>
        <v>2109742918</v>
      </c>
    </row>
    <row r="86" spans="2:17" outlineLevel="2" x14ac:dyDescent="0.25">
      <c r="B86" s="95" t="s">
        <v>84</v>
      </c>
      <c r="C86" s="96">
        <v>800017030</v>
      </c>
      <c r="D86" s="97" t="s">
        <v>166</v>
      </c>
      <c r="E86" s="98">
        <v>282</v>
      </c>
      <c r="F86" s="98">
        <v>0</v>
      </c>
      <c r="G86" s="98">
        <v>0</v>
      </c>
      <c r="H86" s="98">
        <f t="shared" si="8"/>
        <v>0</v>
      </c>
      <c r="I86" s="98">
        <v>0</v>
      </c>
      <c r="J86" s="98">
        <v>0</v>
      </c>
      <c r="K86" s="98">
        <v>0</v>
      </c>
      <c r="L86" s="98">
        <v>0</v>
      </c>
      <c r="M86" s="98">
        <v>0</v>
      </c>
      <c r="N86" s="98">
        <v>450117315</v>
      </c>
      <c r="O86" s="98">
        <v>0</v>
      </c>
      <c r="P86" s="98">
        <v>0</v>
      </c>
      <c r="Q86" s="99">
        <f t="shared" si="10"/>
        <v>450117315</v>
      </c>
    </row>
    <row r="87" spans="2:17" outlineLevel="2" x14ac:dyDescent="0.25">
      <c r="B87" s="95" t="s">
        <v>84</v>
      </c>
      <c r="C87" s="96">
        <v>800091594</v>
      </c>
      <c r="D87" s="97" t="s">
        <v>167</v>
      </c>
      <c r="E87" s="98">
        <v>18</v>
      </c>
      <c r="F87" s="98">
        <v>0</v>
      </c>
      <c r="G87" s="98">
        <v>0</v>
      </c>
      <c r="H87" s="98">
        <f t="shared" si="8"/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10285867</v>
      </c>
      <c r="O87" s="98">
        <v>0</v>
      </c>
      <c r="P87" s="98">
        <v>0</v>
      </c>
      <c r="Q87" s="99">
        <f t="shared" si="10"/>
        <v>10285867</v>
      </c>
    </row>
    <row r="88" spans="2:17" outlineLevel="2" x14ac:dyDescent="0.25">
      <c r="B88" s="95" t="s">
        <v>84</v>
      </c>
      <c r="C88" s="96">
        <v>800094067</v>
      </c>
      <c r="D88" s="97" t="s">
        <v>168</v>
      </c>
      <c r="E88" s="98">
        <v>1</v>
      </c>
      <c r="F88" s="98">
        <v>0</v>
      </c>
      <c r="G88" s="98">
        <v>0</v>
      </c>
      <c r="H88" s="98">
        <f t="shared" si="8"/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1984621</v>
      </c>
      <c r="O88" s="98">
        <v>0</v>
      </c>
      <c r="P88" s="98">
        <v>0</v>
      </c>
      <c r="Q88" s="99">
        <f t="shared" si="10"/>
        <v>1984621</v>
      </c>
    </row>
    <row r="89" spans="2:17" outlineLevel="2" x14ac:dyDescent="0.25">
      <c r="B89" s="95" t="s">
        <v>84</v>
      </c>
      <c r="C89" s="96">
        <v>800094164</v>
      </c>
      <c r="D89" s="97" t="s">
        <v>169</v>
      </c>
      <c r="E89" s="98">
        <v>21</v>
      </c>
      <c r="F89" s="98">
        <v>0</v>
      </c>
      <c r="G89" s="98">
        <v>0</v>
      </c>
      <c r="H89" s="98">
        <f t="shared" si="8"/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35280975</v>
      </c>
      <c r="O89" s="98">
        <v>0</v>
      </c>
      <c r="P89" s="98">
        <v>0</v>
      </c>
      <c r="Q89" s="99">
        <f t="shared" si="10"/>
        <v>35280975</v>
      </c>
    </row>
    <row r="90" spans="2:17" outlineLevel="2" x14ac:dyDescent="0.25">
      <c r="B90" s="95" t="s">
        <v>84</v>
      </c>
      <c r="C90" s="96">
        <v>800098911</v>
      </c>
      <c r="D90" s="97" t="s">
        <v>170</v>
      </c>
      <c r="E90" s="98">
        <v>2</v>
      </c>
      <c r="F90" s="98">
        <v>0</v>
      </c>
      <c r="G90" s="98">
        <v>0</v>
      </c>
      <c r="H90" s="98">
        <f t="shared" si="8"/>
        <v>0</v>
      </c>
      <c r="I90" s="98">
        <v>0</v>
      </c>
      <c r="J90" s="98">
        <v>0</v>
      </c>
      <c r="K90" s="98">
        <v>0</v>
      </c>
      <c r="L90" s="98">
        <v>207200</v>
      </c>
      <c r="M90" s="98">
        <v>0</v>
      </c>
      <c r="N90" s="98">
        <v>18568</v>
      </c>
      <c r="O90" s="98">
        <v>0</v>
      </c>
      <c r="P90" s="98">
        <v>0</v>
      </c>
      <c r="Q90" s="99">
        <f t="shared" si="10"/>
        <v>225768</v>
      </c>
    </row>
    <row r="91" spans="2:17" outlineLevel="2" x14ac:dyDescent="0.25">
      <c r="B91" s="95" t="s">
        <v>84</v>
      </c>
      <c r="C91" s="96">
        <v>800102504</v>
      </c>
      <c r="D91" s="97" t="s">
        <v>171</v>
      </c>
      <c r="E91" s="98">
        <v>12</v>
      </c>
      <c r="F91" s="98">
        <v>0</v>
      </c>
      <c r="G91" s="98">
        <v>0</v>
      </c>
      <c r="H91" s="98">
        <f t="shared" si="8"/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32482308</v>
      </c>
      <c r="O91" s="98">
        <v>0</v>
      </c>
      <c r="P91" s="98">
        <v>0</v>
      </c>
      <c r="Q91" s="99">
        <f t="shared" si="10"/>
        <v>32482308</v>
      </c>
    </row>
    <row r="92" spans="2:17" outlineLevel="2" x14ac:dyDescent="0.25">
      <c r="B92" s="95" t="s">
        <v>84</v>
      </c>
      <c r="C92" s="96">
        <v>800103913</v>
      </c>
      <c r="D92" s="97" t="s">
        <v>172</v>
      </c>
      <c r="E92" s="98">
        <v>39</v>
      </c>
      <c r="F92" s="98">
        <v>0</v>
      </c>
      <c r="G92" s="98">
        <v>0</v>
      </c>
      <c r="H92" s="98">
        <f t="shared" si="8"/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74648120.560000002</v>
      </c>
      <c r="O92" s="98">
        <v>0</v>
      </c>
      <c r="P92" s="98">
        <v>0</v>
      </c>
      <c r="Q92" s="99">
        <f t="shared" si="10"/>
        <v>74648120.560000002</v>
      </c>
    </row>
    <row r="93" spans="2:17" outlineLevel="2" x14ac:dyDescent="0.25">
      <c r="B93" s="95" t="s">
        <v>84</v>
      </c>
      <c r="C93" s="96">
        <v>800103920</v>
      </c>
      <c r="D93" s="97" t="s">
        <v>173</v>
      </c>
      <c r="E93" s="98">
        <v>104</v>
      </c>
      <c r="F93" s="98">
        <v>0</v>
      </c>
      <c r="G93" s="98">
        <v>0</v>
      </c>
      <c r="H93" s="98">
        <f t="shared" si="8"/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138294755</v>
      </c>
      <c r="O93" s="98">
        <v>0</v>
      </c>
      <c r="P93" s="98">
        <v>0</v>
      </c>
      <c r="Q93" s="99">
        <f t="shared" si="10"/>
        <v>138294755</v>
      </c>
    </row>
    <row r="94" spans="2:17" outlineLevel="2" x14ac:dyDescent="0.25">
      <c r="B94" s="95" t="s">
        <v>84</v>
      </c>
      <c r="C94" s="96">
        <v>800103923</v>
      </c>
      <c r="D94" s="97" t="s">
        <v>174</v>
      </c>
      <c r="E94" s="98">
        <v>18</v>
      </c>
      <c r="F94" s="98">
        <v>0</v>
      </c>
      <c r="G94" s="98">
        <v>0</v>
      </c>
      <c r="H94" s="98">
        <f t="shared" si="8"/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98">
        <v>9713409</v>
      </c>
      <c r="O94" s="98">
        <v>0</v>
      </c>
      <c r="P94" s="98">
        <v>0</v>
      </c>
      <c r="Q94" s="99">
        <f t="shared" si="10"/>
        <v>9713409</v>
      </c>
    </row>
    <row r="95" spans="2:17" outlineLevel="2" x14ac:dyDescent="0.25">
      <c r="B95" s="95" t="s">
        <v>84</v>
      </c>
      <c r="C95" s="96">
        <v>800103927</v>
      </c>
      <c r="D95" s="97" t="s">
        <v>175</v>
      </c>
      <c r="E95" s="98">
        <v>16</v>
      </c>
      <c r="F95" s="98">
        <v>0</v>
      </c>
      <c r="G95" s="98">
        <v>0</v>
      </c>
      <c r="H95" s="98">
        <f t="shared" si="8"/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36857213</v>
      </c>
      <c r="O95" s="98">
        <v>0</v>
      </c>
      <c r="P95" s="98">
        <v>0</v>
      </c>
      <c r="Q95" s="99">
        <f t="shared" si="10"/>
        <v>36857213</v>
      </c>
    </row>
    <row r="96" spans="2:17" outlineLevel="2" x14ac:dyDescent="0.25">
      <c r="B96" s="95" t="s">
        <v>84</v>
      </c>
      <c r="C96" s="96">
        <v>800103935</v>
      </c>
      <c r="D96" s="97" t="s">
        <v>176</v>
      </c>
      <c r="E96" s="98">
        <v>189</v>
      </c>
      <c r="F96" s="98">
        <v>0</v>
      </c>
      <c r="G96" s="98">
        <v>0</v>
      </c>
      <c r="H96" s="98">
        <f t="shared" si="8"/>
        <v>0</v>
      </c>
      <c r="I96" s="98">
        <v>0</v>
      </c>
      <c r="J96" s="98">
        <v>0</v>
      </c>
      <c r="K96" s="98">
        <v>0</v>
      </c>
      <c r="L96" s="98">
        <v>0</v>
      </c>
      <c r="M96" s="98">
        <v>0</v>
      </c>
      <c r="N96" s="98">
        <v>239160385.21000001</v>
      </c>
      <c r="O96" s="98">
        <v>0</v>
      </c>
      <c r="P96" s="98">
        <v>0</v>
      </c>
      <c r="Q96" s="99">
        <f t="shared" si="10"/>
        <v>239160385.21000001</v>
      </c>
    </row>
    <row r="97" spans="2:17" outlineLevel="2" x14ac:dyDescent="0.25">
      <c r="B97" s="95" t="s">
        <v>84</v>
      </c>
      <c r="C97" s="96">
        <v>800113672</v>
      </c>
      <c r="D97" s="97" t="s">
        <v>177</v>
      </c>
      <c r="E97" s="98">
        <v>6</v>
      </c>
      <c r="F97" s="98">
        <v>0</v>
      </c>
      <c r="G97" s="98">
        <v>0</v>
      </c>
      <c r="H97" s="98">
        <f t="shared" si="8"/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98">
        <v>6593416</v>
      </c>
      <c r="O97" s="98">
        <v>0</v>
      </c>
      <c r="P97" s="98">
        <v>-82462</v>
      </c>
      <c r="Q97" s="99">
        <f t="shared" si="10"/>
        <v>6510954</v>
      </c>
    </row>
    <row r="98" spans="2:17" outlineLevel="2" x14ac:dyDescent="0.25">
      <c r="B98" s="95" t="s">
        <v>84</v>
      </c>
      <c r="C98" s="96">
        <v>800114312</v>
      </c>
      <c r="D98" s="97" t="s">
        <v>178</v>
      </c>
      <c r="E98" s="98">
        <v>62</v>
      </c>
      <c r="F98" s="98">
        <v>0</v>
      </c>
      <c r="G98" s="98">
        <v>0</v>
      </c>
      <c r="H98" s="98">
        <f t="shared" si="8"/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67686008</v>
      </c>
      <c r="O98" s="98">
        <v>0</v>
      </c>
      <c r="P98" s="98">
        <v>0</v>
      </c>
      <c r="Q98" s="99">
        <f t="shared" si="10"/>
        <v>67686008</v>
      </c>
    </row>
    <row r="99" spans="2:17" outlineLevel="2" x14ac:dyDescent="0.25">
      <c r="B99" s="95" t="s">
        <v>84</v>
      </c>
      <c r="C99" s="96">
        <v>800176413</v>
      </c>
      <c r="D99" s="97" t="s">
        <v>179</v>
      </c>
      <c r="E99" s="98">
        <v>191</v>
      </c>
      <c r="F99" s="98">
        <v>0</v>
      </c>
      <c r="G99" s="98">
        <v>0</v>
      </c>
      <c r="H99" s="98">
        <f t="shared" si="8"/>
        <v>0</v>
      </c>
      <c r="I99" s="98">
        <v>0</v>
      </c>
      <c r="J99" s="98">
        <v>0</v>
      </c>
      <c r="K99" s="98">
        <v>0</v>
      </c>
      <c r="L99" s="98">
        <v>108000</v>
      </c>
      <c r="M99" s="98">
        <v>11705390</v>
      </c>
      <c r="N99" s="98">
        <v>419675137</v>
      </c>
      <c r="O99" s="98">
        <v>0</v>
      </c>
      <c r="P99" s="98">
        <v>0</v>
      </c>
      <c r="Q99" s="99">
        <f t="shared" si="10"/>
        <v>431488527</v>
      </c>
    </row>
    <row r="100" spans="2:17" outlineLevel="2" x14ac:dyDescent="0.25">
      <c r="B100" s="95" t="s">
        <v>84</v>
      </c>
      <c r="C100" s="96">
        <v>800180260</v>
      </c>
      <c r="D100" s="97" t="s">
        <v>180</v>
      </c>
      <c r="E100" s="98">
        <v>2</v>
      </c>
      <c r="F100" s="98">
        <v>0</v>
      </c>
      <c r="G100" s="98">
        <v>0</v>
      </c>
      <c r="H100" s="98">
        <f t="shared" si="8"/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8274315</v>
      </c>
      <c r="O100" s="98">
        <v>0</v>
      </c>
      <c r="P100" s="98">
        <v>0</v>
      </c>
      <c r="Q100" s="99">
        <f t="shared" si="10"/>
        <v>8274315</v>
      </c>
    </row>
    <row r="101" spans="2:17" outlineLevel="2" x14ac:dyDescent="0.25">
      <c r="B101" s="95" t="s">
        <v>84</v>
      </c>
      <c r="C101" s="96">
        <v>800182159</v>
      </c>
      <c r="D101" s="97" t="s">
        <v>181</v>
      </c>
      <c r="E101" s="98">
        <v>2</v>
      </c>
      <c r="F101" s="98">
        <v>0</v>
      </c>
      <c r="G101" s="98">
        <v>0</v>
      </c>
      <c r="H101" s="98">
        <f t="shared" si="8"/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98">
        <v>452598</v>
      </c>
      <c r="O101" s="98">
        <v>0</v>
      </c>
      <c r="P101" s="98">
        <v>0</v>
      </c>
      <c r="Q101" s="99">
        <f t="shared" si="10"/>
        <v>452598</v>
      </c>
    </row>
    <row r="102" spans="2:17" outlineLevel="2" x14ac:dyDescent="0.25">
      <c r="B102" s="95" t="s">
        <v>84</v>
      </c>
      <c r="C102" s="96">
        <v>800198972</v>
      </c>
      <c r="D102" s="97" t="s">
        <v>182</v>
      </c>
      <c r="E102" s="98">
        <v>1</v>
      </c>
      <c r="F102" s="98">
        <v>0</v>
      </c>
      <c r="G102" s="98">
        <v>0</v>
      </c>
      <c r="H102" s="98">
        <f t="shared" si="8"/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98">
        <v>8955073</v>
      </c>
      <c r="O102" s="98">
        <v>0</v>
      </c>
      <c r="P102" s="98">
        <v>0</v>
      </c>
      <c r="Q102" s="99">
        <f t="shared" si="10"/>
        <v>8955073</v>
      </c>
    </row>
    <row r="103" spans="2:17" outlineLevel="2" x14ac:dyDescent="0.25">
      <c r="B103" s="95" t="s">
        <v>84</v>
      </c>
      <c r="C103" s="96">
        <v>802003228</v>
      </c>
      <c r="D103" s="97" t="s">
        <v>183</v>
      </c>
      <c r="E103" s="98">
        <v>22</v>
      </c>
      <c r="F103" s="98">
        <v>0</v>
      </c>
      <c r="G103" s="98">
        <v>0</v>
      </c>
      <c r="H103" s="98">
        <f t="shared" si="8"/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22590553</v>
      </c>
      <c r="O103" s="98">
        <v>0</v>
      </c>
      <c r="P103" s="98">
        <v>0</v>
      </c>
      <c r="Q103" s="99">
        <f t="shared" si="10"/>
        <v>22590553</v>
      </c>
    </row>
    <row r="104" spans="2:17" outlineLevel="2" x14ac:dyDescent="0.25">
      <c r="B104" s="95" t="s">
        <v>84</v>
      </c>
      <c r="C104" s="96">
        <v>812000243</v>
      </c>
      <c r="D104" s="97" t="s">
        <v>184</v>
      </c>
      <c r="E104" s="98">
        <v>31</v>
      </c>
      <c r="F104" s="98">
        <v>0</v>
      </c>
      <c r="G104" s="98">
        <v>0</v>
      </c>
      <c r="H104" s="98">
        <f t="shared" si="8"/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6793952</v>
      </c>
      <c r="O104" s="98">
        <v>0</v>
      </c>
      <c r="P104" s="98">
        <v>0</v>
      </c>
      <c r="Q104" s="99">
        <f t="shared" si="10"/>
        <v>6793952</v>
      </c>
    </row>
    <row r="105" spans="2:17" outlineLevel="2" x14ac:dyDescent="0.25">
      <c r="B105" s="95" t="s">
        <v>84</v>
      </c>
      <c r="C105" s="96">
        <v>832001966</v>
      </c>
      <c r="D105" s="97" t="s">
        <v>185</v>
      </c>
      <c r="E105" s="98">
        <v>212</v>
      </c>
      <c r="F105" s="98">
        <v>0</v>
      </c>
      <c r="G105" s="98">
        <v>0</v>
      </c>
      <c r="H105" s="98">
        <f t="shared" si="8"/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449426059</v>
      </c>
      <c r="O105" s="98">
        <v>0</v>
      </c>
      <c r="P105" s="98">
        <v>0</v>
      </c>
      <c r="Q105" s="99">
        <f t="shared" si="10"/>
        <v>449426059</v>
      </c>
    </row>
    <row r="106" spans="2:17" outlineLevel="2" x14ac:dyDescent="0.25">
      <c r="B106" s="95" t="s">
        <v>84</v>
      </c>
      <c r="C106" s="96">
        <v>890001639</v>
      </c>
      <c r="D106" s="97" t="s">
        <v>186</v>
      </c>
      <c r="E106" s="98">
        <v>35</v>
      </c>
      <c r="F106" s="98">
        <v>0</v>
      </c>
      <c r="G106" s="98">
        <v>0</v>
      </c>
      <c r="H106" s="98">
        <f t="shared" si="8"/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40190319</v>
      </c>
      <c r="O106" s="98">
        <v>0</v>
      </c>
      <c r="P106" s="98">
        <v>0</v>
      </c>
      <c r="Q106" s="99">
        <f t="shared" si="10"/>
        <v>40190319</v>
      </c>
    </row>
    <row r="107" spans="2:17" outlineLevel="2" x14ac:dyDescent="0.25">
      <c r="B107" s="95" t="s">
        <v>84</v>
      </c>
      <c r="C107" s="96">
        <v>890102006</v>
      </c>
      <c r="D107" s="97" t="s">
        <v>187</v>
      </c>
      <c r="E107" s="98">
        <v>82</v>
      </c>
      <c r="F107" s="98">
        <v>0</v>
      </c>
      <c r="G107" s="98">
        <v>0</v>
      </c>
      <c r="H107" s="98">
        <f t="shared" si="8"/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136498728</v>
      </c>
      <c r="O107" s="98">
        <v>0</v>
      </c>
      <c r="P107" s="98">
        <v>0</v>
      </c>
      <c r="Q107" s="99">
        <f t="shared" si="10"/>
        <v>136498728</v>
      </c>
    </row>
    <row r="108" spans="2:17" outlineLevel="2" x14ac:dyDescent="0.25">
      <c r="B108" s="95" t="s">
        <v>84</v>
      </c>
      <c r="C108" s="96">
        <v>890102018</v>
      </c>
      <c r="D108" s="97" t="s">
        <v>188</v>
      </c>
      <c r="E108" s="98">
        <v>2</v>
      </c>
      <c r="F108" s="98">
        <v>0</v>
      </c>
      <c r="G108" s="98">
        <v>0</v>
      </c>
      <c r="H108" s="98">
        <f t="shared" si="8"/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98">
        <v>1244726</v>
      </c>
      <c r="O108" s="98">
        <v>0</v>
      </c>
      <c r="P108" s="98">
        <v>0</v>
      </c>
      <c r="Q108" s="99">
        <f t="shared" si="10"/>
        <v>1244726</v>
      </c>
    </row>
    <row r="109" spans="2:17" outlineLevel="2" x14ac:dyDescent="0.25">
      <c r="B109" s="95" t="s">
        <v>84</v>
      </c>
      <c r="C109" s="96">
        <v>890201235</v>
      </c>
      <c r="D109" s="97" t="s">
        <v>166</v>
      </c>
      <c r="E109" s="98">
        <v>5</v>
      </c>
      <c r="F109" s="98">
        <v>0</v>
      </c>
      <c r="G109" s="98">
        <v>0</v>
      </c>
      <c r="H109" s="98">
        <f t="shared" si="8"/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16750794</v>
      </c>
      <c r="O109" s="98">
        <v>0</v>
      </c>
      <c r="P109" s="98">
        <v>0</v>
      </c>
      <c r="Q109" s="99">
        <f t="shared" si="10"/>
        <v>16750794</v>
      </c>
    </row>
    <row r="110" spans="2:17" outlineLevel="2" x14ac:dyDescent="0.25">
      <c r="B110" s="95" t="s">
        <v>84</v>
      </c>
      <c r="C110" s="96">
        <v>890399029</v>
      </c>
      <c r="D110" s="97" t="s">
        <v>189</v>
      </c>
      <c r="E110" s="98">
        <v>120</v>
      </c>
      <c r="F110" s="98">
        <v>0</v>
      </c>
      <c r="G110" s="98">
        <v>0</v>
      </c>
      <c r="H110" s="98">
        <f t="shared" si="8"/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90767330</v>
      </c>
      <c r="O110" s="98">
        <v>0</v>
      </c>
      <c r="P110" s="98">
        <v>0</v>
      </c>
      <c r="Q110" s="99">
        <f t="shared" si="10"/>
        <v>90767330</v>
      </c>
    </row>
    <row r="111" spans="2:17" outlineLevel="2" x14ac:dyDescent="0.25">
      <c r="B111" s="95" t="s">
        <v>84</v>
      </c>
      <c r="C111" s="96">
        <v>890480126</v>
      </c>
      <c r="D111" s="97" t="s">
        <v>190</v>
      </c>
      <c r="E111" s="98">
        <v>203</v>
      </c>
      <c r="F111" s="98">
        <v>0</v>
      </c>
      <c r="G111" s="98">
        <v>0</v>
      </c>
      <c r="H111" s="98">
        <f t="shared" si="8"/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250590415</v>
      </c>
      <c r="O111" s="98">
        <v>0</v>
      </c>
      <c r="P111" s="98">
        <v>0</v>
      </c>
      <c r="Q111" s="99">
        <f t="shared" si="10"/>
        <v>250590415</v>
      </c>
    </row>
    <row r="112" spans="2:17" outlineLevel="2" x14ac:dyDescent="0.25">
      <c r="B112" s="95" t="s">
        <v>84</v>
      </c>
      <c r="C112" s="96">
        <v>890480184</v>
      </c>
      <c r="D112" s="97" t="s">
        <v>191</v>
      </c>
      <c r="E112" s="98">
        <v>16</v>
      </c>
      <c r="F112" s="98">
        <v>0</v>
      </c>
      <c r="G112" s="98">
        <v>0</v>
      </c>
      <c r="H112" s="98">
        <f t="shared" si="8"/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14510588</v>
      </c>
      <c r="O112" s="98">
        <v>0</v>
      </c>
      <c r="P112" s="98">
        <v>0</v>
      </c>
      <c r="Q112" s="99">
        <f t="shared" si="10"/>
        <v>14510588</v>
      </c>
    </row>
    <row r="113" spans="2:17" outlineLevel="2" x14ac:dyDescent="0.25">
      <c r="B113" s="95" t="s">
        <v>84</v>
      </c>
      <c r="C113" s="96">
        <v>890500890</v>
      </c>
      <c r="D113" s="97" t="s">
        <v>192</v>
      </c>
      <c r="E113" s="98">
        <v>48</v>
      </c>
      <c r="F113" s="98">
        <v>0</v>
      </c>
      <c r="G113" s="98">
        <v>0</v>
      </c>
      <c r="H113" s="98">
        <f t="shared" si="8"/>
        <v>0</v>
      </c>
      <c r="I113" s="98">
        <v>0</v>
      </c>
      <c r="J113" s="98">
        <v>0</v>
      </c>
      <c r="K113" s="98">
        <v>7285272</v>
      </c>
      <c r="L113" s="98">
        <v>0</v>
      </c>
      <c r="M113" s="98">
        <v>6260604</v>
      </c>
      <c r="N113" s="98">
        <v>98798546</v>
      </c>
      <c r="O113" s="98">
        <v>0</v>
      </c>
      <c r="P113" s="98">
        <v>0</v>
      </c>
      <c r="Q113" s="99">
        <f t="shared" si="10"/>
        <v>112344422</v>
      </c>
    </row>
    <row r="114" spans="2:17" outlineLevel="2" x14ac:dyDescent="0.25">
      <c r="B114" s="95" t="s">
        <v>84</v>
      </c>
      <c r="C114" s="96">
        <v>890716145</v>
      </c>
      <c r="D114" s="97" t="s">
        <v>193</v>
      </c>
      <c r="E114" s="98">
        <v>32</v>
      </c>
      <c r="F114" s="98">
        <v>0</v>
      </c>
      <c r="G114" s="98">
        <v>0</v>
      </c>
      <c r="H114" s="98">
        <f t="shared" si="8"/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72720213</v>
      </c>
      <c r="O114" s="98">
        <v>0</v>
      </c>
      <c r="P114" s="98">
        <v>0</v>
      </c>
      <c r="Q114" s="99">
        <f t="shared" si="10"/>
        <v>72720213</v>
      </c>
    </row>
    <row r="115" spans="2:17" outlineLevel="2" x14ac:dyDescent="0.25">
      <c r="B115" s="95" t="s">
        <v>84</v>
      </c>
      <c r="C115" s="96">
        <v>890900286</v>
      </c>
      <c r="D115" s="97" t="s">
        <v>194</v>
      </c>
      <c r="E115" s="98">
        <v>12</v>
      </c>
      <c r="F115" s="98">
        <v>0</v>
      </c>
      <c r="G115" s="98">
        <v>0</v>
      </c>
      <c r="H115" s="98">
        <f t="shared" si="8"/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11929048</v>
      </c>
      <c r="O115" s="98">
        <v>0</v>
      </c>
      <c r="P115" s="98">
        <v>0</v>
      </c>
      <c r="Q115" s="99">
        <f t="shared" si="10"/>
        <v>11929048</v>
      </c>
    </row>
    <row r="116" spans="2:17" outlineLevel="2" x14ac:dyDescent="0.25">
      <c r="B116" s="95" t="s">
        <v>84</v>
      </c>
      <c r="C116" s="96">
        <v>890906445</v>
      </c>
      <c r="D116" s="97" t="s">
        <v>195</v>
      </c>
      <c r="E116" s="98">
        <v>1</v>
      </c>
      <c r="F116" s="98">
        <v>0</v>
      </c>
      <c r="G116" s="98">
        <v>0</v>
      </c>
      <c r="H116" s="98">
        <f t="shared" si="8"/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103210</v>
      </c>
      <c r="O116" s="98">
        <v>0</v>
      </c>
      <c r="P116" s="98">
        <v>0</v>
      </c>
      <c r="Q116" s="99">
        <f t="shared" si="10"/>
        <v>103210</v>
      </c>
    </row>
    <row r="117" spans="2:17" outlineLevel="2" x14ac:dyDescent="0.25">
      <c r="B117" s="95" t="s">
        <v>84</v>
      </c>
      <c r="C117" s="96">
        <v>890980998</v>
      </c>
      <c r="D117" s="97" t="s">
        <v>196</v>
      </c>
      <c r="E117" s="98">
        <v>2</v>
      </c>
      <c r="F117" s="98">
        <v>0</v>
      </c>
      <c r="G117" s="98">
        <v>0</v>
      </c>
      <c r="H117" s="98">
        <f t="shared" si="8"/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388357</v>
      </c>
      <c r="O117" s="98">
        <v>0</v>
      </c>
      <c r="P117" s="98">
        <v>0</v>
      </c>
      <c r="Q117" s="99">
        <f t="shared" si="10"/>
        <v>388357</v>
      </c>
    </row>
    <row r="118" spans="2:17" outlineLevel="2" x14ac:dyDescent="0.25">
      <c r="B118" s="95" t="s">
        <v>84</v>
      </c>
      <c r="C118" s="96">
        <v>891180070</v>
      </c>
      <c r="D118" s="97" t="s">
        <v>197</v>
      </c>
      <c r="E118" s="98">
        <v>5</v>
      </c>
      <c r="F118" s="98">
        <v>0</v>
      </c>
      <c r="G118" s="98">
        <v>0</v>
      </c>
      <c r="H118" s="98">
        <f t="shared" si="8"/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3542766</v>
      </c>
      <c r="O118" s="98">
        <v>0</v>
      </c>
      <c r="P118" s="98">
        <v>0</v>
      </c>
      <c r="Q118" s="99">
        <f t="shared" si="10"/>
        <v>3542766</v>
      </c>
    </row>
    <row r="119" spans="2:17" outlineLevel="2" x14ac:dyDescent="0.25">
      <c r="B119" s="95" t="s">
        <v>84</v>
      </c>
      <c r="C119" s="96">
        <v>891280001</v>
      </c>
      <c r="D119" s="97" t="s">
        <v>198</v>
      </c>
      <c r="E119" s="98">
        <v>28</v>
      </c>
      <c r="F119" s="98">
        <v>0</v>
      </c>
      <c r="G119" s="98">
        <v>0</v>
      </c>
      <c r="H119" s="98">
        <f t="shared" si="8"/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55204914</v>
      </c>
      <c r="O119" s="98">
        <v>0</v>
      </c>
      <c r="P119" s="98">
        <v>0</v>
      </c>
      <c r="Q119" s="99">
        <f t="shared" si="10"/>
        <v>55204914</v>
      </c>
    </row>
    <row r="120" spans="2:17" outlineLevel="2" x14ac:dyDescent="0.25">
      <c r="B120" s="95" t="s">
        <v>84</v>
      </c>
      <c r="C120" s="96">
        <v>891480085</v>
      </c>
      <c r="D120" s="97" t="s">
        <v>199</v>
      </c>
      <c r="E120" s="98">
        <v>4</v>
      </c>
      <c r="F120" s="98">
        <v>0</v>
      </c>
      <c r="G120" s="98">
        <v>0</v>
      </c>
      <c r="H120" s="98">
        <f t="shared" si="8"/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7105823</v>
      </c>
      <c r="O120" s="98">
        <v>0</v>
      </c>
      <c r="P120" s="98">
        <v>0</v>
      </c>
      <c r="Q120" s="99">
        <f t="shared" si="10"/>
        <v>7105823</v>
      </c>
    </row>
    <row r="121" spans="2:17" outlineLevel="2" x14ac:dyDescent="0.25">
      <c r="B121" s="95" t="s">
        <v>84</v>
      </c>
      <c r="C121" s="96">
        <v>891580016</v>
      </c>
      <c r="D121" s="97" t="s">
        <v>200</v>
      </c>
      <c r="E121" s="98">
        <v>19</v>
      </c>
      <c r="F121" s="98">
        <v>0</v>
      </c>
      <c r="G121" s="98">
        <v>0</v>
      </c>
      <c r="H121" s="98">
        <f t="shared" si="8"/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42640641</v>
      </c>
      <c r="O121" s="98">
        <v>0</v>
      </c>
      <c r="P121" s="98">
        <v>0</v>
      </c>
      <c r="Q121" s="99">
        <f t="shared" si="10"/>
        <v>42640641</v>
      </c>
    </row>
    <row r="122" spans="2:17" outlineLevel="2" x14ac:dyDescent="0.25">
      <c r="B122" s="95" t="s">
        <v>84</v>
      </c>
      <c r="C122" s="96">
        <v>891680004</v>
      </c>
      <c r="D122" s="97" t="s">
        <v>201</v>
      </c>
      <c r="E122" s="98">
        <v>14</v>
      </c>
      <c r="F122" s="98">
        <v>0</v>
      </c>
      <c r="G122" s="98">
        <v>0</v>
      </c>
      <c r="H122" s="98">
        <f t="shared" si="8"/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57790250</v>
      </c>
      <c r="O122" s="98">
        <v>0</v>
      </c>
      <c r="P122" s="98">
        <v>0</v>
      </c>
      <c r="Q122" s="99">
        <f t="shared" si="10"/>
        <v>57790250</v>
      </c>
    </row>
    <row r="123" spans="2:17" outlineLevel="2" x14ac:dyDescent="0.25">
      <c r="B123" s="95" t="s">
        <v>84</v>
      </c>
      <c r="C123" s="96">
        <v>891780009</v>
      </c>
      <c r="D123" s="97" t="s">
        <v>202</v>
      </c>
      <c r="E123" s="98">
        <v>2</v>
      </c>
      <c r="F123" s="98">
        <v>0</v>
      </c>
      <c r="G123" s="98">
        <v>0</v>
      </c>
      <c r="H123" s="98">
        <f t="shared" si="8"/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98">
        <v>1371417</v>
      </c>
      <c r="O123" s="98">
        <v>0</v>
      </c>
      <c r="P123" s="98">
        <v>0</v>
      </c>
      <c r="Q123" s="99">
        <f t="shared" si="10"/>
        <v>1371417</v>
      </c>
    </row>
    <row r="124" spans="2:17" outlineLevel="2" x14ac:dyDescent="0.25">
      <c r="B124" s="95" t="s">
        <v>84</v>
      </c>
      <c r="C124" s="96">
        <v>891800498</v>
      </c>
      <c r="D124" s="97" t="s">
        <v>203</v>
      </c>
      <c r="E124" s="98">
        <v>59</v>
      </c>
      <c r="F124" s="98">
        <v>0</v>
      </c>
      <c r="G124" s="98">
        <v>0</v>
      </c>
      <c r="H124" s="98">
        <f t="shared" si="8"/>
        <v>0</v>
      </c>
      <c r="I124" s="98">
        <v>0</v>
      </c>
      <c r="J124" s="98">
        <v>0</v>
      </c>
      <c r="K124" s="98">
        <v>0</v>
      </c>
      <c r="L124" s="98">
        <v>0</v>
      </c>
      <c r="M124" s="98">
        <v>0</v>
      </c>
      <c r="N124" s="98">
        <v>83312733</v>
      </c>
      <c r="O124" s="98">
        <v>0</v>
      </c>
      <c r="P124" s="98">
        <v>-3192579</v>
      </c>
      <c r="Q124" s="99">
        <f t="shared" si="10"/>
        <v>80120154</v>
      </c>
    </row>
    <row r="125" spans="2:17" outlineLevel="2" x14ac:dyDescent="0.25">
      <c r="B125" s="95" t="s">
        <v>84</v>
      </c>
      <c r="C125" s="96">
        <v>891855502</v>
      </c>
      <c r="D125" s="97" t="s">
        <v>204</v>
      </c>
      <c r="E125" s="98">
        <v>12</v>
      </c>
      <c r="F125" s="98">
        <v>0</v>
      </c>
      <c r="G125" s="98">
        <v>0</v>
      </c>
      <c r="H125" s="98">
        <f t="shared" si="8"/>
        <v>0</v>
      </c>
      <c r="I125" s="98">
        <v>0</v>
      </c>
      <c r="J125" s="98">
        <v>0</v>
      </c>
      <c r="K125" s="98">
        <v>0</v>
      </c>
      <c r="L125" s="98">
        <v>0</v>
      </c>
      <c r="M125" s="98">
        <v>0</v>
      </c>
      <c r="N125" s="98">
        <v>289993396</v>
      </c>
      <c r="O125" s="98">
        <v>0</v>
      </c>
      <c r="P125" s="98">
        <v>0</v>
      </c>
      <c r="Q125" s="99">
        <f t="shared" si="10"/>
        <v>289993396</v>
      </c>
    </row>
    <row r="126" spans="2:17" outlineLevel="2" x14ac:dyDescent="0.25">
      <c r="B126" s="95" t="s">
        <v>84</v>
      </c>
      <c r="C126" s="96">
        <v>892000148</v>
      </c>
      <c r="D126" s="97" t="s">
        <v>205</v>
      </c>
      <c r="E126" s="98">
        <v>132</v>
      </c>
      <c r="F126" s="98">
        <v>0</v>
      </c>
      <c r="G126" s="98">
        <v>0</v>
      </c>
      <c r="H126" s="98">
        <f t="shared" si="8"/>
        <v>0</v>
      </c>
      <c r="I126" s="98">
        <v>0</v>
      </c>
      <c r="J126" s="98">
        <v>0</v>
      </c>
      <c r="K126" s="98">
        <v>0</v>
      </c>
      <c r="L126" s="98">
        <v>0</v>
      </c>
      <c r="M126" s="98">
        <v>0</v>
      </c>
      <c r="N126" s="98">
        <v>197961151</v>
      </c>
      <c r="O126" s="98">
        <v>0</v>
      </c>
      <c r="P126" s="98">
        <v>0</v>
      </c>
      <c r="Q126" s="99">
        <f t="shared" si="10"/>
        <v>197961151</v>
      </c>
    </row>
    <row r="127" spans="2:17" outlineLevel="2" x14ac:dyDescent="0.25">
      <c r="B127" s="95" t="s">
        <v>84</v>
      </c>
      <c r="C127" s="96">
        <v>892001476</v>
      </c>
      <c r="D127" s="97" t="s">
        <v>206</v>
      </c>
      <c r="E127" s="98">
        <v>15</v>
      </c>
      <c r="F127" s="98">
        <v>0</v>
      </c>
      <c r="G127" s="98">
        <v>0</v>
      </c>
      <c r="H127" s="98">
        <f t="shared" si="8"/>
        <v>0</v>
      </c>
      <c r="I127" s="98">
        <v>0</v>
      </c>
      <c r="J127" s="98">
        <v>0</v>
      </c>
      <c r="K127" s="98">
        <v>0</v>
      </c>
      <c r="L127" s="98">
        <v>0</v>
      </c>
      <c r="M127" s="98">
        <v>74205489</v>
      </c>
      <c r="N127" s="98">
        <v>67542308</v>
      </c>
      <c r="O127" s="98">
        <v>0</v>
      </c>
      <c r="P127" s="98">
        <v>0</v>
      </c>
      <c r="Q127" s="99">
        <f t="shared" si="10"/>
        <v>141747797</v>
      </c>
    </row>
    <row r="128" spans="2:17" outlineLevel="2" x14ac:dyDescent="0.25">
      <c r="B128" s="95" t="s">
        <v>84</v>
      </c>
      <c r="C128" s="96">
        <v>892099120</v>
      </c>
      <c r="D128" s="97" t="s">
        <v>207</v>
      </c>
      <c r="E128" s="98">
        <v>8</v>
      </c>
      <c r="F128" s="98">
        <v>0</v>
      </c>
      <c r="G128" s="98">
        <v>0</v>
      </c>
      <c r="H128" s="98">
        <f t="shared" si="8"/>
        <v>0</v>
      </c>
      <c r="I128" s="98">
        <v>0</v>
      </c>
      <c r="J128" s="98">
        <v>0</v>
      </c>
      <c r="K128" s="98">
        <v>0</v>
      </c>
      <c r="L128" s="98">
        <v>0</v>
      </c>
      <c r="M128" s="98">
        <v>0</v>
      </c>
      <c r="N128" s="98">
        <v>2374904</v>
      </c>
      <c r="O128" s="98">
        <v>0</v>
      </c>
      <c r="P128" s="98">
        <v>0</v>
      </c>
      <c r="Q128" s="99">
        <f t="shared" si="10"/>
        <v>2374904</v>
      </c>
    </row>
    <row r="129" spans="2:17" outlineLevel="2" x14ac:dyDescent="0.25">
      <c r="B129" s="95" t="s">
        <v>84</v>
      </c>
      <c r="C129" s="96">
        <v>892115003</v>
      </c>
      <c r="D129" s="97" t="s">
        <v>208</v>
      </c>
      <c r="E129" s="98">
        <v>53</v>
      </c>
      <c r="F129" s="98">
        <v>0</v>
      </c>
      <c r="G129" s="98">
        <v>0</v>
      </c>
      <c r="H129" s="98">
        <f t="shared" si="8"/>
        <v>0</v>
      </c>
      <c r="I129" s="98">
        <v>0</v>
      </c>
      <c r="J129" s="98">
        <v>0</v>
      </c>
      <c r="K129" s="98">
        <v>0</v>
      </c>
      <c r="L129" s="98">
        <v>0</v>
      </c>
      <c r="M129" s="98">
        <v>0</v>
      </c>
      <c r="N129" s="98">
        <v>162904712</v>
      </c>
      <c r="O129" s="98">
        <v>0</v>
      </c>
      <c r="P129" s="98">
        <v>0</v>
      </c>
      <c r="Q129" s="99">
        <f t="shared" si="10"/>
        <v>162904712</v>
      </c>
    </row>
    <row r="130" spans="2:17" outlineLevel="2" x14ac:dyDescent="0.25">
      <c r="B130" s="95" t="s">
        <v>84</v>
      </c>
      <c r="C130" s="96">
        <v>892280016</v>
      </c>
      <c r="D130" s="97" t="s">
        <v>209</v>
      </c>
      <c r="E130" s="98">
        <v>35</v>
      </c>
      <c r="F130" s="98">
        <v>0</v>
      </c>
      <c r="G130" s="98">
        <v>0</v>
      </c>
      <c r="H130" s="98">
        <f t="shared" si="8"/>
        <v>0</v>
      </c>
      <c r="I130" s="98">
        <v>0</v>
      </c>
      <c r="J130" s="98">
        <v>0</v>
      </c>
      <c r="K130" s="98">
        <v>0</v>
      </c>
      <c r="L130" s="98">
        <v>0</v>
      </c>
      <c r="M130" s="98">
        <v>0</v>
      </c>
      <c r="N130" s="98">
        <v>9045451</v>
      </c>
      <c r="O130" s="98">
        <v>0</v>
      </c>
      <c r="P130" s="98">
        <v>0</v>
      </c>
      <c r="Q130" s="99">
        <f t="shared" si="10"/>
        <v>9045451</v>
      </c>
    </row>
    <row r="131" spans="2:17" outlineLevel="2" x14ac:dyDescent="0.25">
      <c r="B131" s="95" t="s">
        <v>84</v>
      </c>
      <c r="C131" s="96">
        <v>892280021</v>
      </c>
      <c r="D131" s="97" t="s">
        <v>210</v>
      </c>
      <c r="E131" s="98">
        <v>52</v>
      </c>
      <c r="F131" s="98">
        <v>0</v>
      </c>
      <c r="G131" s="98">
        <v>0</v>
      </c>
      <c r="H131" s="98">
        <f t="shared" si="8"/>
        <v>0</v>
      </c>
      <c r="I131" s="98">
        <v>0</v>
      </c>
      <c r="J131" s="98">
        <v>0</v>
      </c>
      <c r="K131" s="98">
        <v>0</v>
      </c>
      <c r="L131" s="98">
        <v>0</v>
      </c>
      <c r="M131" s="98">
        <v>0</v>
      </c>
      <c r="N131" s="98">
        <v>37031642</v>
      </c>
      <c r="O131" s="98">
        <v>0</v>
      </c>
      <c r="P131" s="98">
        <v>0</v>
      </c>
      <c r="Q131" s="99">
        <f t="shared" si="10"/>
        <v>37031642</v>
      </c>
    </row>
    <row r="132" spans="2:17" outlineLevel="2" x14ac:dyDescent="0.25">
      <c r="B132" s="95" t="s">
        <v>84</v>
      </c>
      <c r="C132" s="96">
        <v>892399999</v>
      </c>
      <c r="D132" s="97" t="s">
        <v>211</v>
      </c>
      <c r="E132" s="98">
        <v>38</v>
      </c>
      <c r="F132" s="98">
        <v>0</v>
      </c>
      <c r="G132" s="98">
        <v>0</v>
      </c>
      <c r="H132" s="98">
        <f t="shared" si="8"/>
        <v>0</v>
      </c>
      <c r="I132" s="98">
        <v>0</v>
      </c>
      <c r="J132" s="98">
        <v>0</v>
      </c>
      <c r="K132" s="98">
        <v>0</v>
      </c>
      <c r="L132" s="98">
        <v>1684982</v>
      </c>
      <c r="M132" s="98">
        <v>0</v>
      </c>
      <c r="N132" s="98">
        <v>89738285</v>
      </c>
      <c r="O132" s="98">
        <v>0</v>
      </c>
      <c r="P132" s="98">
        <v>0</v>
      </c>
      <c r="Q132" s="99">
        <f t="shared" si="10"/>
        <v>91423267</v>
      </c>
    </row>
    <row r="133" spans="2:17" outlineLevel="2" x14ac:dyDescent="0.25">
      <c r="B133" s="95" t="s">
        <v>84</v>
      </c>
      <c r="C133" s="96">
        <v>899999114</v>
      </c>
      <c r="D133" s="97" t="s">
        <v>212</v>
      </c>
      <c r="E133" s="98">
        <v>267</v>
      </c>
      <c r="F133" s="98">
        <v>0</v>
      </c>
      <c r="G133" s="98">
        <v>62031069</v>
      </c>
      <c r="H133" s="98">
        <f t="shared" si="8"/>
        <v>62031069</v>
      </c>
      <c r="I133" s="98">
        <v>0</v>
      </c>
      <c r="J133" s="98">
        <v>0</v>
      </c>
      <c r="K133" s="98">
        <v>0</v>
      </c>
      <c r="L133" s="98">
        <v>29053306</v>
      </c>
      <c r="M133" s="98">
        <v>16992677</v>
      </c>
      <c r="N133" s="98">
        <v>680235192</v>
      </c>
      <c r="O133" s="98">
        <v>0</v>
      </c>
      <c r="P133" s="98">
        <v>0</v>
      </c>
      <c r="Q133" s="99">
        <f t="shared" si="10"/>
        <v>788312244</v>
      </c>
    </row>
    <row r="134" spans="2:17" outlineLevel="2" x14ac:dyDescent="0.25">
      <c r="B134" s="95" t="s">
        <v>84</v>
      </c>
      <c r="C134" s="96">
        <v>899999336</v>
      </c>
      <c r="D134" s="97" t="s">
        <v>213</v>
      </c>
      <c r="E134" s="98">
        <v>341</v>
      </c>
      <c r="F134" s="98">
        <v>0</v>
      </c>
      <c r="G134" s="98">
        <v>0</v>
      </c>
      <c r="H134" s="98">
        <f t="shared" si="8"/>
        <v>0</v>
      </c>
      <c r="I134" s="98">
        <v>0</v>
      </c>
      <c r="J134" s="98">
        <v>0</v>
      </c>
      <c r="K134" s="98">
        <v>0</v>
      </c>
      <c r="L134" s="98">
        <v>0</v>
      </c>
      <c r="M134" s="98">
        <v>0</v>
      </c>
      <c r="N134" s="98">
        <v>1041311878</v>
      </c>
      <c r="O134" s="98">
        <v>0</v>
      </c>
      <c r="P134" s="98">
        <v>0</v>
      </c>
      <c r="Q134" s="99">
        <f t="shared" si="10"/>
        <v>1041311878</v>
      </c>
    </row>
    <row r="135" spans="2:17" ht="12" outlineLevel="2" thickBot="1" x14ac:dyDescent="0.3">
      <c r="B135" s="95" t="s">
        <v>84</v>
      </c>
      <c r="C135" s="96">
        <v>900034608</v>
      </c>
      <c r="D135" s="97" t="s">
        <v>214</v>
      </c>
      <c r="E135" s="98">
        <v>28</v>
      </c>
      <c r="F135" s="98">
        <v>0</v>
      </c>
      <c r="G135" s="98">
        <v>0</v>
      </c>
      <c r="H135" s="98">
        <f t="shared" si="8"/>
        <v>0</v>
      </c>
      <c r="I135" s="98">
        <v>0</v>
      </c>
      <c r="J135" s="98">
        <v>0</v>
      </c>
      <c r="K135" s="98">
        <v>0</v>
      </c>
      <c r="L135" s="98">
        <v>0</v>
      </c>
      <c r="M135" s="98">
        <v>0</v>
      </c>
      <c r="N135" s="98">
        <v>423998537</v>
      </c>
      <c r="O135" s="98">
        <v>0</v>
      </c>
      <c r="P135" s="98">
        <v>0</v>
      </c>
      <c r="Q135" s="99">
        <f t="shared" si="10"/>
        <v>423998537</v>
      </c>
    </row>
    <row r="136" spans="2:17" s="14" customFormat="1" ht="12" outlineLevel="1" thickBot="1" x14ac:dyDescent="0.3">
      <c r="B136" s="23" t="s">
        <v>86</v>
      </c>
      <c r="C136" s="89"/>
      <c r="D136" s="90"/>
      <c r="E136" s="42">
        <f t="shared" ref="E136:Q136" si="12">SUBTOTAL(9,E86:E135)</f>
        <v>2901</v>
      </c>
      <c r="F136" s="42">
        <f t="shared" si="12"/>
        <v>0</v>
      </c>
      <c r="G136" s="42">
        <f t="shared" si="12"/>
        <v>62031069</v>
      </c>
      <c r="H136" s="42">
        <f t="shared" si="12"/>
        <v>62031069</v>
      </c>
      <c r="I136" s="42">
        <f t="shared" si="12"/>
        <v>0</v>
      </c>
      <c r="J136" s="42">
        <f t="shared" si="12"/>
        <v>0</v>
      </c>
      <c r="K136" s="42">
        <f t="shared" si="12"/>
        <v>7285272</v>
      </c>
      <c r="L136" s="42">
        <f t="shared" si="12"/>
        <v>31053488</v>
      </c>
      <c r="M136" s="42">
        <f t="shared" si="12"/>
        <v>109164160</v>
      </c>
      <c r="N136" s="42">
        <f t="shared" si="12"/>
        <v>6006888921.7700005</v>
      </c>
      <c r="O136" s="42">
        <f t="shared" si="12"/>
        <v>0</v>
      </c>
      <c r="P136" s="42">
        <f t="shared" si="12"/>
        <v>-3275041</v>
      </c>
      <c r="Q136" s="43">
        <f t="shared" si="12"/>
        <v>6213147869.7700005</v>
      </c>
    </row>
    <row r="137" spans="2:17" outlineLevel="2" x14ac:dyDescent="0.25">
      <c r="B137" s="95" t="s">
        <v>85</v>
      </c>
      <c r="C137" s="96">
        <v>800037166</v>
      </c>
      <c r="D137" s="97" t="s">
        <v>215</v>
      </c>
      <c r="E137" s="98">
        <v>1</v>
      </c>
      <c r="F137" s="98">
        <v>0</v>
      </c>
      <c r="G137" s="98">
        <v>0</v>
      </c>
      <c r="H137" s="98">
        <f t="shared" si="8"/>
        <v>0</v>
      </c>
      <c r="I137" s="98">
        <v>0</v>
      </c>
      <c r="J137" s="98">
        <v>0</v>
      </c>
      <c r="K137" s="98">
        <v>0</v>
      </c>
      <c r="L137" s="98">
        <v>0</v>
      </c>
      <c r="M137" s="98">
        <v>0</v>
      </c>
      <c r="N137" s="98">
        <v>302205</v>
      </c>
      <c r="O137" s="98">
        <v>0</v>
      </c>
      <c r="P137" s="98">
        <v>0</v>
      </c>
      <c r="Q137" s="99">
        <f t="shared" si="10"/>
        <v>302205</v>
      </c>
    </row>
    <row r="138" spans="2:17" outlineLevel="2" x14ac:dyDescent="0.25">
      <c r="B138" s="95" t="s">
        <v>85</v>
      </c>
      <c r="C138" s="96">
        <v>800044113</v>
      </c>
      <c r="D138" s="97" t="s">
        <v>216</v>
      </c>
      <c r="E138" s="98">
        <v>2</v>
      </c>
      <c r="F138" s="98">
        <v>0</v>
      </c>
      <c r="G138" s="98">
        <v>0</v>
      </c>
      <c r="H138" s="98">
        <f t="shared" si="8"/>
        <v>0</v>
      </c>
      <c r="I138" s="98">
        <v>0</v>
      </c>
      <c r="J138" s="98">
        <v>0</v>
      </c>
      <c r="K138" s="98">
        <v>0</v>
      </c>
      <c r="L138" s="98">
        <v>0</v>
      </c>
      <c r="M138" s="98">
        <v>0</v>
      </c>
      <c r="N138" s="98">
        <v>2368296</v>
      </c>
      <c r="O138" s="98">
        <v>0</v>
      </c>
      <c r="P138" s="98">
        <v>0</v>
      </c>
      <c r="Q138" s="99">
        <f t="shared" si="10"/>
        <v>2368296</v>
      </c>
    </row>
    <row r="139" spans="2:17" outlineLevel="2" x14ac:dyDescent="0.25">
      <c r="B139" s="95" t="s">
        <v>85</v>
      </c>
      <c r="C139" s="96">
        <v>800079035</v>
      </c>
      <c r="D139" s="97" t="s">
        <v>217</v>
      </c>
      <c r="E139" s="98">
        <v>1</v>
      </c>
      <c r="F139" s="98">
        <v>0</v>
      </c>
      <c r="G139" s="98">
        <v>0</v>
      </c>
      <c r="H139" s="98">
        <f t="shared" si="8"/>
        <v>0</v>
      </c>
      <c r="I139" s="98">
        <v>0</v>
      </c>
      <c r="J139" s="98">
        <v>0</v>
      </c>
      <c r="K139" s="98">
        <v>0</v>
      </c>
      <c r="L139" s="98">
        <v>0</v>
      </c>
      <c r="M139" s="98">
        <v>0</v>
      </c>
      <c r="N139" s="98">
        <v>56451</v>
      </c>
      <c r="O139" s="98">
        <v>0</v>
      </c>
      <c r="P139" s="98">
        <v>0</v>
      </c>
      <c r="Q139" s="99">
        <f t="shared" si="10"/>
        <v>56451</v>
      </c>
    </row>
    <row r="140" spans="2:17" outlineLevel="2" x14ac:dyDescent="0.25">
      <c r="B140" s="95" t="s">
        <v>85</v>
      </c>
      <c r="C140" s="96">
        <v>800095466</v>
      </c>
      <c r="D140" s="97" t="s">
        <v>218</v>
      </c>
      <c r="E140" s="98">
        <v>1</v>
      </c>
      <c r="F140" s="98">
        <v>0</v>
      </c>
      <c r="G140" s="98">
        <v>0</v>
      </c>
      <c r="H140" s="98">
        <f t="shared" si="8"/>
        <v>0</v>
      </c>
      <c r="I140" s="98">
        <v>0</v>
      </c>
      <c r="J140" s="98">
        <v>0</v>
      </c>
      <c r="K140" s="98">
        <v>0</v>
      </c>
      <c r="L140" s="98">
        <v>0</v>
      </c>
      <c r="M140" s="98">
        <v>0</v>
      </c>
      <c r="N140" s="98">
        <v>51300</v>
      </c>
      <c r="O140" s="98">
        <v>0</v>
      </c>
      <c r="P140" s="98">
        <v>0</v>
      </c>
      <c r="Q140" s="99">
        <f t="shared" ref="Q140:Q178" si="13">SUM(H140:P140)</f>
        <v>51300</v>
      </c>
    </row>
    <row r="141" spans="2:17" outlineLevel="2" x14ac:dyDescent="0.25">
      <c r="B141" s="95" t="s">
        <v>85</v>
      </c>
      <c r="C141" s="96">
        <v>800096595</v>
      </c>
      <c r="D141" s="97" t="s">
        <v>219</v>
      </c>
      <c r="E141" s="98">
        <v>1</v>
      </c>
      <c r="F141" s="98">
        <v>0</v>
      </c>
      <c r="G141" s="98">
        <v>0</v>
      </c>
      <c r="H141" s="98">
        <f t="shared" si="8"/>
        <v>0</v>
      </c>
      <c r="I141" s="98">
        <v>0</v>
      </c>
      <c r="J141" s="98">
        <v>0</v>
      </c>
      <c r="K141" s="98">
        <v>0</v>
      </c>
      <c r="L141" s="98">
        <v>0</v>
      </c>
      <c r="M141" s="98">
        <v>0</v>
      </c>
      <c r="N141" s="98">
        <v>77900</v>
      </c>
      <c r="O141" s="98">
        <v>0</v>
      </c>
      <c r="P141" s="98">
        <v>0</v>
      </c>
      <c r="Q141" s="99">
        <f t="shared" si="13"/>
        <v>77900</v>
      </c>
    </row>
    <row r="142" spans="2:17" outlineLevel="2" x14ac:dyDescent="0.25">
      <c r="B142" s="95" t="s">
        <v>85</v>
      </c>
      <c r="C142" s="96">
        <v>800098195</v>
      </c>
      <c r="D142" s="97" t="s">
        <v>220</v>
      </c>
      <c r="E142" s="98">
        <v>2</v>
      </c>
      <c r="F142" s="98">
        <v>0</v>
      </c>
      <c r="G142" s="98">
        <v>0</v>
      </c>
      <c r="H142" s="98">
        <f t="shared" si="8"/>
        <v>0</v>
      </c>
      <c r="I142" s="98">
        <v>0</v>
      </c>
      <c r="J142" s="98">
        <v>0</v>
      </c>
      <c r="K142" s="98">
        <v>0</v>
      </c>
      <c r="L142" s="98">
        <v>0</v>
      </c>
      <c r="M142" s="98">
        <v>0</v>
      </c>
      <c r="N142" s="98">
        <v>7805324</v>
      </c>
      <c r="O142" s="98">
        <v>0</v>
      </c>
      <c r="P142" s="98">
        <v>0</v>
      </c>
      <c r="Q142" s="99">
        <f t="shared" si="13"/>
        <v>7805324</v>
      </c>
    </row>
    <row r="143" spans="2:17" outlineLevel="2" x14ac:dyDescent="0.25">
      <c r="B143" s="95" t="s">
        <v>85</v>
      </c>
      <c r="C143" s="96">
        <v>800100053</v>
      </c>
      <c r="D143" s="97" t="s">
        <v>221</v>
      </c>
      <c r="E143" s="98">
        <v>2</v>
      </c>
      <c r="F143" s="98">
        <v>0</v>
      </c>
      <c r="G143" s="98">
        <v>0</v>
      </c>
      <c r="H143" s="98">
        <f t="shared" si="8"/>
        <v>0</v>
      </c>
      <c r="I143" s="98">
        <v>0</v>
      </c>
      <c r="J143" s="98">
        <v>0</v>
      </c>
      <c r="K143" s="98">
        <v>0</v>
      </c>
      <c r="L143" s="98">
        <v>0</v>
      </c>
      <c r="M143" s="98">
        <v>0</v>
      </c>
      <c r="N143" s="98">
        <v>148770</v>
      </c>
      <c r="O143" s="98">
        <v>0</v>
      </c>
      <c r="P143" s="98">
        <v>0</v>
      </c>
      <c r="Q143" s="99">
        <f t="shared" si="13"/>
        <v>148770</v>
      </c>
    </row>
    <row r="144" spans="2:17" outlineLevel="2" x14ac:dyDescent="0.25">
      <c r="B144" s="95" t="s">
        <v>85</v>
      </c>
      <c r="C144" s="96">
        <v>800100137</v>
      </c>
      <c r="D144" s="97" t="s">
        <v>222</v>
      </c>
      <c r="E144" s="98">
        <v>2</v>
      </c>
      <c r="F144" s="98">
        <v>0</v>
      </c>
      <c r="G144" s="98">
        <v>0</v>
      </c>
      <c r="H144" s="98">
        <f t="shared" ref="H144:H215" si="14">+F144+G144</f>
        <v>0</v>
      </c>
      <c r="I144" s="98">
        <v>0</v>
      </c>
      <c r="J144" s="98">
        <v>0</v>
      </c>
      <c r="K144" s="98">
        <v>0</v>
      </c>
      <c r="L144" s="98">
        <v>0</v>
      </c>
      <c r="M144" s="98">
        <v>0</v>
      </c>
      <c r="N144" s="98">
        <v>103347</v>
      </c>
      <c r="O144" s="98">
        <v>0</v>
      </c>
      <c r="P144" s="98">
        <v>0</v>
      </c>
      <c r="Q144" s="99">
        <f t="shared" si="13"/>
        <v>103347</v>
      </c>
    </row>
    <row r="145" spans="2:17" outlineLevel="2" x14ac:dyDescent="0.25">
      <c r="B145" s="95" t="s">
        <v>85</v>
      </c>
      <c r="C145" s="96">
        <v>800100145</v>
      </c>
      <c r="D145" s="97" t="s">
        <v>223</v>
      </c>
      <c r="E145" s="98">
        <v>2</v>
      </c>
      <c r="F145" s="98">
        <v>0</v>
      </c>
      <c r="G145" s="98">
        <v>0</v>
      </c>
      <c r="H145" s="98">
        <f t="shared" si="14"/>
        <v>0</v>
      </c>
      <c r="I145" s="98">
        <v>0</v>
      </c>
      <c r="J145" s="98">
        <v>0</v>
      </c>
      <c r="K145" s="98">
        <v>0</v>
      </c>
      <c r="L145" s="98">
        <v>0</v>
      </c>
      <c r="M145" s="98">
        <v>0</v>
      </c>
      <c r="N145" s="98">
        <v>90600</v>
      </c>
      <c r="O145" s="98">
        <v>0</v>
      </c>
      <c r="P145" s="98">
        <v>0</v>
      </c>
      <c r="Q145" s="99">
        <f t="shared" si="13"/>
        <v>90600</v>
      </c>
    </row>
    <row r="146" spans="2:17" outlineLevel="2" x14ac:dyDescent="0.25">
      <c r="B146" s="95" t="s">
        <v>85</v>
      </c>
      <c r="C146" s="96">
        <v>800128428</v>
      </c>
      <c r="D146" s="97" t="s">
        <v>224</v>
      </c>
      <c r="E146" s="98">
        <v>1</v>
      </c>
      <c r="F146" s="98">
        <v>0</v>
      </c>
      <c r="G146" s="98">
        <v>0</v>
      </c>
      <c r="H146" s="98">
        <f t="shared" si="14"/>
        <v>0</v>
      </c>
      <c r="I146" s="98">
        <v>0</v>
      </c>
      <c r="J146" s="98">
        <v>0</v>
      </c>
      <c r="K146" s="98">
        <v>0</v>
      </c>
      <c r="L146" s="98">
        <v>0</v>
      </c>
      <c r="M146" s="98">
        <v>0</v>
      </c>
      <c r="N146" s="98">
        <v>102642</v>
      </c>
      <c r="O146" s="98">
        <v>0</v>
      </c>
      <c r="P146" s="98">
        <v>0</v>
      </c>
      <c r="Q146" s="99">
        <f t="shared" si="13"/>
        <v>102642</v>
      </c>
    </row>
    <row r="147" spans="2:17" outlineLevel="2" x14ac:dyDescent="0.25">
      <c r="B147" s="95" t="s">
        <v>85</v>
      </c>
      <c r="C147" s="96">
        <v>806001439</v>
      </c>
      <c r="D147" s="97" t="s">
        <v>225</v>
      </c>
      <c r="E147" s="98">
        <v>1</v>
      </c>
      <c r="F147" s="98">
        <v>0</v>
      </c>
      <c r="G147" s="98">
        <v>0</v>
      </c>
      <c r="H147" s="98">
        <f t="shared" si="14"/>
        <v>0</v>
      </c>
      <c r="I147" s="98">
        <v>0</v>
      </c>
      <c r="J147" s="98">
        <v>0</v>
      </c>
      <c r="K147" s="98">
        <v>0</v>
      </c>
      <c r="L147" s="98">
        <v>0</v>
      </c>
      <c r="M147" s="98">
        <v>0</v>
      </c>
      <c r="N147" s="98">
        <v>48700</v>
      </c>
      <c r="O147" s="98">
        <v>0</v>
      </c>
      <c r="P147" s="98">
        <v>0</v>
      </c>
      <c r="Q147" s="99">
        <f t="shared" si="13"/>
        <v>48700</v>
      </c>
    </row>
    <row r="148" spans="2:17" outlineLevel="2" x14ac:dyDescent="0.25">
      <c r="B148" s="95" t="s">
        <v>85</v>
      </c>
      <c r="C148" s="96">
        <v>890112371</v>
      </c>
      <c r="D148" s="97" t="s">
        <v>226</v>
      </c>
      <c r="E148" s="98">
        <v>1</v>
      </c>
      <c r="F148" s="98">
        <v>0</v>
      </c>
      <c r="G148" s="98">
        <v>0</v>
      </c>
      <c r="H148" s="98">
        <f t="shared" si="14"/>
        <v>0</v>
      </c>
      <c r="I148" s="98">
        <v>0</v>
      </c>
      <c r="J148" s="98">
        <v>0</v>
      </c>
      <c r="K148" s="98">
        <v>0</v>
      </c>
      <c r="L148" s="98">
        <v>0</v>
      </c>
      <c r="M148" s="98">
        <v>0</v>
      </c>
      <c r="N148" s="98">
        <v>48700</v>
      </c>
      <c r="O148" s="98">
        <v>0</v>
      </c>
      <c r="P148" s="98">
        <v>0</v>
      </c>
      <c r="Q148" s="99">
        <f t="shared" si="13"/>
        <v>48700</v>
      </c>
    </row>
    <row r="149" spans="2:17" outlineLevel="2" x14ac:dyDescent="0.25">
      <c r="B149" s="95" t="s">
        <v>85</v>
      </c>
      <c r="C149" s="96">
        <v>890201190</v>
      </c>
      <c r="D149" s="97" t="s">
        <v>227</v>
      </c>
      <c r="E149" s="98">
        <v>1</v>
      </c>
      <c r="F149" s="98">
        <v>0</v>
      </c>
      <c r="G149" s="98">
        <v>0</v>
      </c>
      <c r="H149" s="98">
        <f t="shared" si="14"/>
        <v>0</v>
      </c>
      <c r="I149" s="98">
        <v>0</v>
      </c>
      <c r="J149" s="98">
        <v>0</v>
      </c>
      <c r="K149" s="98">
        <v>0</v>
      </c>
      <c r="L149" s="98">
        <v>0</v>
      </c>
      <c r="M149" s="98">
        <v>0</v>
      </c>
      <c r="N149" s="98">
        <v>52929</v>
      </c>
      <c r="O149" s="98">
        <v>0</v>
      </c>
      <c r="P149" s="98">
        <v>0</v>
      </c>
      <c r="Q149" s="99">
        <f t="shared" si="13"/>
        <v>52929</v>
      </c>
    </row>
    <row r="150" spans="2:17" outlineLevel="2" x14ac:dyDescent="0.25">
      <c r="B150" s="95" t="s">
        <v>85</v>
      </c>
      <c r="C150" s="96">
        <v>890399045</v>
      </c>
      <c r="D150" s="97" t="s">
        <v>228</v>
      </c>
      <c r="E150" s="98">
        <v>1</v>
      </c>
      <c r="F150" s="98">
        <v>0</v>
      </c>
      <c r="G150" s="98">
        <v>0</v>
      </c>
      <c r="H150" s="98">
        <f t="shared" si="14"/>
        <v>0</v>
      </c>
      <c r="I150" s="98">
        <v>0</v>
      </c>
      <c r="J150" s="98">
        <v>0</v>
      </c>
      <c r="K150" s="98">
        <v>0</v>
      </c>
      <c r="L150" s="98">
        <v>0</v>
      </c>
      <c r="M150" s="98">
        <v>0</v>
      </c>
      <c r="N150" s="98">
        <v>9567367</v>
      </c>
      <c r="O150" s="98">
        <v>0</v>
      </c>
      <c r="P150" s="98">
        <v>0</v>
      </c>
      <c r="Q150" s="99">
        <f t="shared" si="13"/>
        <v>9567367</v>
      </c>
    </row>
    <row r="151" spans="2:17" outlineLevel="2" x14ac:dyDescent="0.25">
      <c r="B151" s="95" t="s">
        <v>85</v>
      </c>
      <c r="C151" s="96">
        <v>890501434</v>
      </c>
      <c r="D151" s="97" t="s">
        <v>229</v>
      </c>
      <c r="E151" s="98">
        <v>4</v>
      </c>
      <c r="F151" s="98">
        <v>0</v>
      </c>
      <c r="G151" s="98">
        <v>0</v>
      </c>
      <c r="H151" s="98">
        <f t="shared" si="14"/>
        <v>0</v>
      </c>
      <c r="I151" s="98">
        <v>0</v>
      </c>
      <c r="J151" s="98">
        <v>0</v>
      </c>
      <c r="K151" s="98">
        <v>0</v>
      </c>
      <c r="L151" s="98">
        <v>0</v>
      </c>
      <c r="M151" s="98">
        <v>0</v>
      </c>
      <c r="N151" s="98">
        <v>625224</v>
      </c>
      <c r="O151" s="98">
        <v>0</v>
      </c>
      <c r="P151" s="98">
        <v>0</v>
      </c>
      <c r="Q151" s="99">
        <f t="shared" si="13"/>
        <v>625224</v>
      </c>
    </row>
    <row r="152" spans="2:17" outlineLevel="2" x14ac:dyDescent="0.25">
      <c r="B152" s="95" t="s">
        <v>85</v>
      </c>
      <c r="C152" s="96">
        <v>890905211</v>
      </c>
      <c r="D152" s="97" t="s">
        <v>230</v>
      </c>
      <c r="E152" s="98">
        <v>2</v>
      </c>
      <c r="F152" s="98">
        <v>0</v>
      </c>
      <c r="G152" s="98">
        <v>0</v>
      </c>
      <c r="H152" s="98">
        <f t="shared" si="14"/>
        <v>0</v>
      </c>
      <c r="I152" s="98">
        <v>0</v>
      </c>
      <c r="J152" s="98">
        <v>0</v>
      </c>
      <c r="K152" s="98">
        <v>0</v>
      </c>
      <c r="L152" s="98">
        <v>0</v>
      </c>
      <c r="M152" s="98">
        <v>0</v>
      </c>
      <c r="N152" s="98">
        <v>3641774</v>
      </c>
      <c r="O152" s="98">
        <v>0</v>
      </c>
      <c r="P152" s="98">
        <v>0</v>
      </c>
      <c r="Q152" s="99">
        <f t="shared" si="13"/>
        <v>3641774</v>
      </c>
    </row>
    <row r="153" spans="2:17" outlineLevel="2" x14ac:dyDescent="0.25">
      <c r="B153" s="95" t="s">
        <v>85</v>
      </c>
      <c r="C153" s="96">
        <v>890981107</v>
      </c>
      <c r="D153" s="97" t="s">
        <v>231</v>
      </c>
      <c r="E153" s="98">
        <v>1</v>
      </c>
      <c r="F153" s="98">
        <v>0</v>
      </c>
      <c r="G153" s="98">
        <v>0</v>
      </c>
      <c r="H153" s="98">
        <f t="shared" si="14"/>
        <v>0</v>
      </c>
      <c r="I153" s="98">
        <v>0</v>
      </c>
      <c r="J153" s="98">
        <v>0</v>
      </c>
      <c r="K153" s="98">
        <v>0</v>
      </c>
      <c r="L153" s="98">
        <v>0</v>
      </c>
      <c r="M153" s="98">
        <v>0</v>
      </c>
      <c r="N153" s="98">
        <v>56452</v>
      </c>
      <c r="O153" s="98">
        <v>0</v>
      </c>
      <c r="P153" s="98">
        <v>0</v>
      </c>
      <c r="Q153" s="99">
        <f t="shared" si="13"/>
        <v>56452</v>
      </c>
    </row>
    <row r="154" spans="2:17" outlineLevel="2" x14ac:dyDescent="0.25">
      <c r="B154" s="95" t="s">
        <v>85</v>
      </c>
      <c r="C154" s="96">
        <v>890983716</v>
      </c>
      <c r="D154" s="97" t="s">
        <v>232</v>
      </c>
      <c r="E154" s="98">
        <v>1</v>
      </c>
      <c r="F154" s="98">
        <v>0</v>
      </c>
      <c r="G154" s="98">
        <v>0</v>
      </c>
      <c r="H154" s="98">
        <f t="shared" si="14"/>
        <v>0</v>
      </c>
      <c r="I154" s="98">
        <v>0</v>
      </c>
      <c r="J154" s="98">
        <v>0</v>
      </c>
      <c r="K154" s="98">
        <v>0</v>
      </c>
      <c r="L154" s="98">
        <v>0</v>
      </c>
      <c r="M154" s="98">
        <v>0</v>
      </c>
      <c r="N154" s="98">
        <v>2266</v>
      </c>
      <c r="O154" s="98">
        <v>0</v>
      </c>
      <c r="P154" s="98">
        <v>0</v>
      </c>
      <c r="Q154" s="99">
        <f t="shared" si="13"/>
        <v>2266</v>
      </c>
    </row>
    <row r="155" spans="2:17" outlineLevel="2" x14ac:dyDescent="0.25">
      <c r="B155" s="95" t="s">
        <v>85</v>
      </c>
      <c r="C155" s="96">
        <v>890983873</v>
      </c>
      <c r="D155" s="97" t="s">
        <v>233</v>
      </c>
      <c r="E155" s="98">
        <v>1</v>
      </c>
      <c r="F155" s="98">
        <v>0</v>
      </c>
      <c r="G155" s="98">
        <v>0</v>
      </c>
      <c r="H155" s="98">
        <f t="shared" si="14"/>
        <v>0</v>
      </c>
      <c r="I155" s="98">
        <v>0</v>
      </c>
      <c r="J155" s="98">
        <v>0</v>
      </c>
      <c r="K155" s="98">
        <v>0</v>
      </c>
      <c r="L155" s="98">
        <v>0</v>
      </c>
      <c r="M155" s="98">
        <v>0</v>
      </c>
      <c r="N155" s="98">
        <v>229131</v>
      </c>
      <c r="O155" s="98">
        <v>0</v>
      </c>
      <c r="P155" s="98">
        <v>0</v>
      </c>
      <c r="Q155" s="99">
        <f t="shared" si="13"/>
        <v>229131</v>
      </c>
    </row>
    <row r="156" spans="2:17" outlineLevel="2" x14ac:dyDescent="0.25">
      <c r="B156" s="95" t="s">
        <v>85</v>
      </c>
      <c r="C156" s="96">
        <v>890983938</v>
      </c>
      <c r="D156" s="97" t="s">
        <v>234</v>
      </c>
      <c r="E156" s="98">
        <v>1</v>
      </c>
      <c r="F156" s="98">
        <v>0</v>
      </c>
      <c r="G156" s="98">
        <v>0</v>
      </c>
      <c r="H156" s="98">
        <f t="shared" si="14"/>
        <v>0</v>
      </c>
      <c r="I156" s="98">
        <v>0</v>
      </c>
      <c r="J156" s="98">
        <v>0</v>
      </c>
      <c r="K156" s="98">
        <v>0</v>
      </c>
      <c r="L156" s="98">
        <v>0</v>
      </c>
      <c r="M156" s="98">
        <v>0</v>
      </c>
      <c r="N156" s="98">
        <v>131386</v>
      </c>
      <c r="O156" s="98">
        <v>0</v>
      </c>
      <c r="P156" s="98">
        <v>0</v>
      </c>
      <c r="Q156" s="99">
        <f t="shared" si="13"/>
        <v>131386</v>
      </c>
    </row>
    <row r="157" spans="2:17" outlineLevel="2" x14ac:dyDescent="0.25">
      <c r="B157" s="95" t="s">
        <v>85</v>
      </c>
      <c r="C157" s="96">
        <v>891180009</v>
      </c>
      <c r="D157" s="97" t="s">
        <v>235</v>
      </c>
      <c r="E157" s="98">
        <v>2</v>
      </c>
      <c r="F157" s="98">
        <v>0</v>
      </c>
      <c r="G157" s="98">
        <v>0</v>
      </c>
      <c r="H157" s="98">
        <f t="shared" si="14"/>
        <v>0</v>
      </c>
      <c r="I157" s="98">
        <v>0</v>
      </c>
      <c r="J157" s="98">
        <v>0</v>
      </c>
      <c r="K157" s="98">
        <v>0</v>
      </c>
      <c r="L157" s="98">
        <v>0</v>
      </c>
      <c r="M157" s="98">
        <v>0</v>
      </c>
      <c r="N157" s="98">
        <v>163378</v>
      </c>
      <c r="O157" s="98">
        <v>0</v>
      </c>
      <c r="P157" s="98">
        <v>0</v>
      </c>
      <c r="Q157" s="99">
        <f t="shared" si="13"/>
        <v>163378</v>
      </c>
    </row>
    <row r="158" spans="2:17" outlineLevel="2" x14ac:dyDescent="0.25">
      <c r="B158" s="95" t="s">
        <v>85</v>
      </c>
      <c r="C158" s="96">
        <v>891180021</v>
      </c>
      <c r="D158" s="97" t="s">
        <v>236</v>
      </c>
      <c r="E158" s="98">
        <v>2</v>
      </c>
      <c r="F158" s="98">
        <v>0</v>
      </c>
      <c r="G158" s="98">
        <v>0</v>
      </c>
      <c r="H158" s="98">
        <f t="shared" si="14"/>
        <v>0</v>
      </c>
      <c r="I158" s="98">
        <v>0</v>
      </c>
      <c r="J158" s="98">
        <v>0</v>
      </c>
      <c r="K158" s="98">
        <v>0</v>
      </c>
      <c r="L158" s="98">
        <v>0</v>
      </c>
      <c r="M158" s="98">
        <v>0</v>
      </c>
      <c r="N158" s="98">
        <v>164572</v>
      </c>
      <c r="O158" s="98">
        <v>0</v>
      </c>
      <c r="P158" s="98">
        <v>0</v>
      </c>
      <c r="Q158" s="99">
        <f t="shared" si="13"/>
        <v>164572</v>
      </c>
    </row>
    <row r="159" spans="2:17" outlineLevel="2" x14ac:dyDescent="0.25">
      <c r="B159" s="95" t="s">
        <v>85</v>
      </c>
      <c r="C159" s="96">
        <v>891180028</v>
      </c>
      <c r="D159" s="97" t="s">
        <v>237</v>
      </c>
      <c r="E159" s="98">
        <v>1</v>
      </c>
      <c r="F159" s="98">
        <v>0</v>
      </c>
      <c r="G159" s="98">
        <v>0</v>
      </c>
      <c r="H159" s="98">
        <f t="shared" si="14"/>
        <v>0</v>
      </c>
      <c r="I159" s="98">
        <v>0</v>
      </c>
      <c r="J159" s="98">
        <v>0</v>
      </c>
      <c r="K159" s="98">
        <v>0</v>
      </c>
      <c r="L159" s="98">
        <v>0</v>
      </c>
      <c r="M159" s="98">
        <v>0</v>
      </c>
      <c r="N159" s="98">
        <v>51300</v>
      </c>
      <c r="O159" s="98">
        <v>0</v>
      </c>
      <c r="P159" s="98">
        <v>0</v>
      </c>
      <c r="Q159" s="99">
        <f t="shared" si="13"/>
        <v>51300</v>
      </c>
    </row>
    <row r="160" spans="2:17" outlineLevel="2" x14ac:dyDescent="0.25">
      <c r="B160" s="95" t="s">
        <v>85</v>
      </c>
      <c r="C160" s="96">
        <v>891180069</v>
      </c>
      <c r="D160" s="97" t="s">
        <v>238</v>
      </c>
      <c r="E160" s="98">
        <v>1</v>
      </c>
      <c r="F160" s="98">
        <v>0</v>
      </c>
      <c r="G160" s="98">
        <v>0</v>
      </c>
      <c r="H160" s="98">
        <f t="shared" si="14"/>
        <v>0</v>
      </c>
      <c r="I160" s="98">
        <v>0</v>
      </c>
      <c r="J160" s="98">
        <v>0</v>
      </c>
      <c r="K160" s="98">
        <v>0</v>
      </c>
      <c r="L160" s="98">
        <v>0</v>
      </c>
      <c r="M160" s="98">
        <v>0</v>
      </c>
      <c r="N160" s="98">
        <v>5772039</v>
      </c>
      <c r="O160" s="98">
        <v>0</v>
      </c>
      <c r="P160" s="98">
        <v>0</v>
      </c>
      <c r="Q160" s="99">
        <f t="shared" si="13"/>
        <v>5772039</v>
      </c>
    </row>
    <row r="161" spans="2:17" outlineLevel="2" x14ac:dyDescent="0.25">
      <c r="B161" s="95" t="s">
        <v>85</v>
      </c>
      <c r="C161" s="96">
        <v>891180076</v>
      </c>
      <c r="D161" s="97" t="s">
        <v>239</v>
      </c>
      <c r="E161" s="98">
        <v>1</v>
      </c>
      <c r="F161" s="98">
        <v>0</v>
      </c>
      <c r="G161" s="98">
        <v>0</v>
      </c>
      <c r="H161" s="98">
        <f t="shared" si="14"/>
        <v>0</v>
      </c>
      <c r="I161" s="98">
        <v>0</v>
      </c>
      <c r="J161" s="98">
        <v>0</v>
      </c>
      <c r="K161" s="98">
        <v>0</v>
      </c>
      <c r="L161" s="98">
        <v>0</v>
      </c>
      <c r="M161" s="98">
        <v>0</v>
      </c>
      <c r="N161" s="98">
        <v>51680</v>
      </c>
      <c r="O161" s="98">
        <v>0</v>
      </c>
      <c r="P161" s="98">
        <v>0</v>
      </c>
      <c r="Q161" s="99">
        <f t="shared" si="13"/>
        <v>51680</v>
      </c>
    </row>
    <row r="162" spans="2:17" outlineLevel="2" x14ac:dyDescent="0.25">
      <c r="B162" s="95" t="s">
        <v>85</v>
      </c>
      <c r="C162" s="96">
        <v>891180182</v>
      </c>
      <c r="D162" s="97" t="s">
        <v>240</v>
      </c>
      <c r="E162" s="98">
        <v>1</v>
      </c>
      <c r="F162" s="98">
        <v>0</v>
      </c>
      <c r="G162" s="98">
        <v>0</v>
      </c>
      <c r="H162" s="98">
        <f t="shared" si="14"/>
        <v>0</v>
      </c>
      <c r="I162" s="98">
        <v>0</v>
      </c>
      <c r="J162" s="98">
        <v>0</v>
      </c>
      <c r="K162" s="98">
        <v>0</v>
      </c>
      <c r="L162" s="98">
        <v>0</v>
      </c>
      <c r="M162" s="98">
        <v>0</v>
      </c>
      <c r="N162" s="98">
        <v>48735</v>
      </c>
      <c r="O162" s="98">
        <v>0</v>
      </c>
      <c r="P162" s="98">
        <v>0</v>
      </c>
      <c r="Q162" s="99">
        <f t="shared" si="13"/>
        <v>48735</v>
      </c>
    </row>
    <row r="163" spans="2:17" ht="12" outlineLevel="2" thickBot="1" x14ac:dyDescent="0.3">
      <c r="B163" s="95" t="s">
        <v>85</v>
      </c>
      <c r="C163" s="96">
        <v>891480030</v>
      </c>
      <c r="D163" s="97" t="s">
        <v>241</v>
      </c>
      <c r="E163" s="98">
        <v>1</v>
      </c>
      <c r="F163" s="98">
        <v>0</v>
      </c>
      <c r="G163" s="98">
        <v>0</v>
      </c>
      <c r="H163" s="98">
        <f t="shared" si="14"/>
        <v>0</v>
      </c>
      <c r="I163" s="98">
        <v>0</v>
      </c>
      <c r="J163" s="98">
        <v>0</v>
      </c>
      <c r="K163" s="98">
        <v>0</v>
      </c>
      <c r="L163" s="98">
        <v>0</v>
      </c>
      <c r="M163" s="98">
        <v>0</v>
      </c>
      <c r="N163" s="98">
        <v>78100</v>
      </c>
      <c r="O163" s="98">
        <v>0</v>
      </c>
      <c r="P163" s="98">
        <v>0</v>
      </c>
      <c r="Q163" s="99">
        <f t="shared" si="13"/>
        <v>78100</v>
      </c>
    </row>
    <row r="164" spans="2:17" s="14" customFormat="1" ht="12" outlineLevel="1" thickBot="1" x14ac:dyDescent="0.3">
      <c r="B164" s="23" t="s">
        <v>87</v>
      </c>
      <c r="C164" s="89"/>
      <c r="D164" s="90"/>
      <c r="E164" s="42">
        <f t="shared" ref="E164:Q164" si="15">SUBTOTAL(9,E137:E163)</f>
        <v>38</v>
      </c>
      <c r="F164" s="42">
        <f t="shared" si="15"/>
        <v>0</v>
      </c>
      <c r="G164" s="42">
        <f t="shared" si="15"/>
        <v>0</v>
      </c>
      <c r="H164" s="42">
        <f t="shared" si="15"/>
        <v>0</v>
      </c>
      <c r="I164" s="42">
        <f t="shared" si="15"/>
        <v>0</v>
      </c>
      <c r="J164" s="42">
        <f t="shared" si="15"/>
        <v>0</v>
      </c>
      <c r="K164" s="42">
        <f t="shared" si="15"/>
        <v>0</v>
      </c>
      <c r="L164" s="42">
        <f t="shared" si="15"/>
        <v>0</v>
      </c>
      <c r="M164" s="42">
        <f t="shared" si="15"/>
        <v>0</v>
      </c>
      <c r="N164" s="42">
        <f t="shared" si="15"/>
        <v>31840568</v>
      </c>
      <c r="O164" s="42">
        <f t="shared" si="15"/>
        <v>0</v>
      </c>
      <c r="P164" s="42">
        <f t="shared" si="15"/>
        <v>0</v>
      </c>
      <c r="Q164" s="43">
        <f t="shared" si="15"/>
        <v>31840568</v>
      </c>
    </row>
    <row r="165" spans="2:17" ht="12" outlineLevel="2" thickBot="1" x14ac:dyDescent="0.3">
      <c r="B165" s="95" t="s">
        <v>26</v>
      </c>
      <c r="C165" s="96">
        <v>800246953</v>
      </c>
      <c r="D165" s="97" t="s">
        <v>39</v>
      </c>
      <c r="E165" s="98">
        <v>36</v>
      </c>
      <c r="F165" s="98">
        <v>0</v>
      </c>
      <c r="G165" s="98">
        <v>0</v>
      </c>
      <c r="H165" s="98">
        <f t="shared" si="14"/>
        <v>0</v>
      </c>
      <c r="I165" s="98">
        <v>0</v>
      </c>
      <c r="J165" s="98">
        <v>0</v>
      </c>
      <c r="K165" s="98">
        <v>0</v>
      </c>
      <c r="L165" s="98">
        <v>0</v>
      </c>
      <c r="M165" s="98">
        <v>0</v>
      </c>
      <c r="N165" s="98">
        <v>60931099</v>
      </c>
      <c r="O165" s="98">
        <v>0</v>
      </c>
      <c r="P165" s="98">
        <v>0</v>
      </c>
      <c r="Q165" s="99">
        <f t="shared" si="13"/>
        <v>60931099</v>
      </c>
    </row>
    <row r="166" spans="2:17" s="14" customFormat="1" ht="12" outlineLevel="1" thickBot="1" x14ac:dyDescent="0.3">
      <c r="B166" s="23" t="s">
        <v>48</v>
      </c>
      <c r="C166" s="89"/>
      <c r="D166" s="90"/>
      <c r="E166" s="42">
        <f t="shared" ref="E166:Q166" si="16">SUBTOTAL(9,E165:E165)</f>
        <v>36</v>
      </c>
      <c r="F166" s="42">
        <f t="shared" si="16"/>
        <v>0</v>
      </c>
      <c r="G166" s="42">
        <f t="shared" si="16"/>
        <v>0</v>
      </c>
      <c r="H166" s="42">
        <f t="shared" si="16"/>
        <v>0</v>
      </c>
      <c r="I166" s="42">
        <f t="shared" si="16"/>
        <v>0</v>
      </c>
      <c r="J166" s="42">
        <f t="shared" si="16"/>
        <v>0</v>
      </c>
      <c r="K166" s="42">
        <f t="shared" si="16"/>
        <v>0</v>
      </c>
      <c r="L166" s="42">
        <f t="shared" si="16"/>
        <v>0</v>
      </c>
      <c r="M166" s="42">
        <f t="shared" si="16"/>
        <v>0</v>
      </c>
      <c r="N166" s="42">
        <f t="shared" si="16"/>
        <v>60931099</v>
      </c>
      <c r="O166" s="42">
        <f t="shared" si="16"/>
        <v>0</v>
      </c>
      <c r="P166" s="42">
        <f t="shared" si="16"/>
        <v>0</v>
      </c>
      <c r="Q166" s="43">
        <f t="shared" si="16"/>
        <v>60931099</v>
      </c>
    </row>
    <row r="167" spans="2:17" ht="12" outlineLevel="2" thickBot="1" x14ac:dyDescent="0.3">
      <c r="B167" s="95" t="s">
        <v>27</v>
      </c>
      <c r="C167" s="96">
        <v>800246953</v>
      </c>
      <c r="D167" s="97" t="s">
        <v>39</v>
      </c>
      <c r="E167" s="98">
        <v>85</v>
      </c>
      <c r="F167" s="98">
        <v>0</v>
      </c>
      <c r="G167" s="98">
        <v>0</v>
      </c>
      <c r="H167" s="98">
        <f t="shared" si="14"/>
        <v>0</v>
      </c>
      <c r="I167" s="98">
        <v>0</v>
      </c>
      <c r="J167" s="98">
        <v>0</v>
      </c>
      <c r="K167" s="98">
        <v>0</v>
      </c>
      <c r="L167" s="98">
        <v>0</v>
      </c>
      <c r="M167" s="98">
        <v>0</v>
      </c>
      <c r="N167" s="98">
        <v>169679500</v>
      </c>
      <c r="O167" s="98">
        <v>0</v>
      </c>
      <c r="P167" s="98">
        <v>0</v>
      </c>
      <c r="Q167" s="99">
        <f t="shared" si="13"/>
        <v>169679500</v>
      </c>
    </row>
    <row r="168" spans="2:17" s="14" customFormat="1" ht="12" outlineLevel="1" thickBot="1" x14ac:dyDescent="0.3">
      <c r="B168" s="23" t="s">
        <v>49</v>
      </c>
      <c r="C168" s="89"/>
      <c r="D168" s="90"/>
      <c r="E168" s="42">
        <f t="shared" ref="E168:Q168" si="17">SUBTOTAL(9,E167:E167)</f>
        <v>85</v>
      </c>
      <c r="F168" s="42">
        <f t="shared" si="17"/>
        <v>0</v>
      </c>
      <c r="G168" s="42">
        <f t="shared" si="17"/>
        <v>0</v>
      </c>
      <c r="H168" s="42">
        <f t="shared" si="17"/>
        <v>0</v>
      </c>
      <c r="I168" s="42">
        <f t="shared" si="17"/>
        <v>0</v>
      </c>
      <c r="J168" s="42">
        <f t="shared" si="17"/>
        <v>0</v>
      </c>
      <c r="K168" s="42">
        <f t="shared" si="17"/>
        <v>0</v>
      </c>
      <c r="L168" s="42">
        <f t="shared" si="17"/>
        <v>0</v>
      </c>
      <c r="M168" s="42">
        <f t="shared" si="17"/>
        <v>0</v>
      </c>
      <c r="N168" s="42">
        <f t="shared" si="17"/>
        <v>169679500</v>
      </c>
      <c r="O168" s="42">
        <f t="shared" si="17"/>
        <v>0</v>
      </c>
      <c r="P168" s="42">
        <f t="shared" si="17"/>
        <v>0</v>
      </c>
      <c r="Q168" s="43">
        <f t="shared" si="17"/>
        <v>169679500</v>
      </c>
    </row>
    <row r="169" spans="2:17" ht="12" outlineLevel="2" thickBot="1" x14ac:dyDescent="0.3">
      <c r="B169" s="95" t="s">
        <v>90</v>
      </c>
      <c r="C169" s="96">
        <v>800246953</v>
      </c>
      <c r="D169" s="97" t="s">
        <v>39</v>
      </c>
      <c r="E169" s="98">
        <v>8292</v>
      </c>
      <c r="F169" s="98">
        <v>0</v>
      </c>
      <c r="G169" s="98">
        <v>954833867</v>
      </c>
      <c r="H169" s="98">
        <f t="shared" si="14"/>
        <v>954833867</v>
      </c>
      <c r="I169" s="98">
        <v>1068202547</v>
      </c>
      <c r="J169" s="98">
        <v>905051658</v>
      </c>
      <c r="K169" s="98">
        <v>1173715738</v>
      </c>
      <c r="L169" s="98">
        <v>2918588930</v>
      </c>
      <c r="M169" s="98">
        <v>4725031836</v>
      </c>
      <c r="N169" s="98">
        <v>5280082255</v>
      </c>
      <c r="O169" s="98">
        <v>0</v>
      </c>
      <c r="P169" s="98">
        <v>0</v>
      </c>
      <c r="Q169" s="99">
        <f t="shared" si="13"/>
        <v>17025506831</v>
      </c>
    </row>
    <row r="170" spans="2:17" s="14" customFormat="1" ht="12" outlineLevel="1" thickBot="1" x14ac:dyDescent="0.3">
      <c r="B170" s="23" t="s">
        <v>91</v>
      </c>
      <c r="C170" s="89"/>
      <c r="D170" s="90"/>
      <c r="E170" s="42">
        <f t="shared" ref="E170:Q170" si="18">SUBTOTAL(9,E169:E169)</f>
        <v>8292</v>
      </c>
      <c r="F170" s="42">
        <f t="shared" si="18"/>
        <v>0</v>
      </c>
      <c r="G170" s="42">
        <f t="shared" si="18"/>
        <v>954833867</v>
      </c>
      <c r="H170" s="42">
        <f t="shared" si="18"/>
        <v>954833867</v>
      </c>
      <c r="I170" s="42">
        <f t="shared" si="18"/>
        <v>1068202547</v>
      </c>
      <c r="J170" s="42">
        <f t="shared" si="18"/>
        <v>905051658</v>
      </c>
      <c r="K170" s="42">
        <f t="shared" si="18"/>
        <v>1173715738</v>
      </c>
      <c r="L170" s="42">
        <f t="shared" si="18"/>
        <v>2918588930</v>
      </c>
      <c r="M170" s="42">
        <f t="shared" si="18"/>
        <v>4725031836</v>
      </c>
      <c r="N170" s="42">
        <f t="shared" si="18"/>
        <v>5280082255</v>
      </c>
      <c r="O170" s="42">
        <f t="shared" si="18"/>
        <v>0</v>
      </c>
      <c r="P170" s="42">
        <f t="shared" si="18"/>
        <v>0</v>
      </c>
      <c r="Q170" s="43">
        <f t="shared" si="18"/>
        <v>17025506831</v>
      </c>
    </row>
    <row r="171" spans="2:17" ht="12" outlineLevel="2" thickBot="1" x14ac:dyDescent="0.3">
      <c r="B171" s="95" t="s">
        <v>28</v>
      </c>
      <c r="C171" s="96">
        <v>800246953</v>
      </c>
      <c r="D171" s="97" t="s">
        <v>39</v>
      </c>
      <c r="E171" s="98">
        <v>20</v>
      </c>
      <c r="F171" s="98">
        <v>0</v>
      </c>
      <c r="G171" s="98">
        <v>0</v>
      </c>
      <c r="H171" s="98">
        <f t="shared" si="14"/>
        <v>0</v>
      </c>
      <c r="I171" s="98">
        <v>111625000</v>
      </c>
      <c r="J171" s="98">
        <v>101865800</v>
      </c>
      <c r="K171" s="98">
        <v>110931900</v>
      </c>
      <c r="L171" s="98">
        <v>259978400</v>
      </c>
      <c r="M171" s="98">
        <v>460397300</v>
      </c>
      <c r="N171" s="98">
        <v>611268139</v>
      </c>
      <c r="O171" s="98">
        <v>0</v>
      </c>
      <c r="P171" s="98">
        <v>0</v>
      </c>
      <c r="Q171" s="99">
        <f t="shared" si="13"/>
        <v>1656066539</v>
      </c>
    </row>
    <row r="172" spans="2:17" s="14" customFormat="1" ht="12" outlineLevel="1" thickBot="1" x14ac:dyDescent="0.3">
      <c r="B172" s="23" t="s">
        <v>50</v>
      </c>
      <c r="C172" s="89"/>
      <c r="D172" s="90"/>
      <c r="E172" s="42">
        <f t="shared" ref="E172:Q172" si="19">SUBTOTAL(9,E171:E171)</f>
        <v>20</v>
      </c>
      <c r="F172" s="42">
        <f t="shared" si="19"/>
        <v>0</v>
      </c>
      <c r="G172" s="42">
        <f t="shared" si="19"/>
        <v>0</v>
      </c>
      <c r="H172" s="42">
        <f t="shared" si="19"/>
        <v>0</v>
      </c>
      <c r="I172" s="42">
        <f t="shared" si="19"/>
        <v>111625000</v>
      </c>
      <c r="J172" s="42">
        <f t="shared" si="19"/>
        <v>101865800</v>
      </c>
      <c r="K172" s="42">
        <f t="shared" si="19"/>
        <v>110931900</v>
      </c>
      <c r="L172" s="42">
        <f t="shared" si="19"/>
        <v>259978400</v>
      </c>
      <c r="M172" s="42">
        <f t="shared" si="19"/>
        <v>460397300</v>
      </c>
      <c r="N172" s="42">
        <f t="shared" si="19"/>
        <v>611268139</v>
      </c>
      <c r="O172" s="42">
        <f t="shared" si="19"/>
        <v>0</v>
      </c>
      <c r="P172" s="42">
        <f t="shared" si="19"/>
        <v>0</v>
      </c>
      <c r="Q172" s="43">
        <f t="shared" si="19"/>
        <v>1656066539</v>
      </c>
    </row>
    <row r="173" spans="2:17" ht="12" outlineLevel="2" thickBot="1" x14ac:dyDescent="0.3">
      <c r="B173" s="95" t="s">
        <v>29</v>
      </c>
      <c r="C173" s="96">
        <v>800246953</v>
      </c>
      <c r="D173" s="97" t="s">
        <v>39</v>
      </c>
      <c r="E173" s="98">
        <v>2770</v>
      </c>
      <c r="F173" s="98">
        <v>109290052.88</v>
      </c>
      <c r="G173" s="98">
        <v>165482760</v>
      </c>
      <c r="H173" s="98">
        <f t="shared" si="14"/>
        <v>274772812.88</v>
      </c>
      <c r="I173" s="98">
        <v>78647936</v>
      </c>
      <c r="J173" s="98">
        <v>68360505</v>
      </c>
      <c r="K173" s="98">
        <v>9360082</v>
      </c>
      <c r="L173" s="98">
        <v>106585108</v>
      </c>
      <c r="M173" s="98">
        <v>142429783</v>
      </c>
      <c r="N173" s="98">
        <v>15397666231.260002</v>
      </c>
      <c r="O173" s="98">
        <v>0</v>
      </c>
      <c r="P173" s="98">
        <v>-3</v>
      </c>
      <c r="Q173" s="99">
        <f t="shared" si="13"/>
        <v>16077822455.140001</v>
      </c>
    </row>
    <row r="174" spans="2:17" s="14" customFormat="1" ht="12" outlineLevel="1" thickBot="1" x14ac:dyDescent="0.3">
      <c r="B174" s="23" t="s">
        <v>51</v>
      </c>
      <c r="C174" s="89"/>
      <c r="D174" s="90"/>
      <c r="E174" s="42">
        <f t="shared" ref="E174:Q174" si="20">SUBTOTAL(9,E173:E173)</f>
        <v>2770</v>
      </c>
      <c r="F174" s="42">
        <f t="shared" si="20"/>
        <v>109290052.88</v>
      </c>
      <c r="G174" s="42">
        <f t="shared" si="20"/>
        <v>165482760</v>
      </c>
      <c r="H174" s="42">
        <f t="shared" si="20"/>
        <v>274772812.88</v>
      </c>
      <c r="I174" s="42">
        <f t="shared" si="20"/>
        <v>78647936</v>
      </c>
      <c r="J174" s="42">
        <f t="shared" si="20"/>
        <v>68360505</v>
      </c>
      <c r="K174" s="42">
        <f t="shared" si="20"/>
        <v>9360082</v>
      </c>
      <c r="L174" s="42">
        <f t="shared" si="20"/>
        <v>106585108</v>
      </c>
      <c r="M174" s="42">
        <f t="shared" si="20"/>
        <v>142429783</v>
      </c>
      <c r="N174" s="42">
        <f t="shared" si="20"/>
        <v>15397666231.260002</v>
      </c>
      <c r="O174" s="42">
        <f t="shared" si="20"/>
        <v>0</v>
      </c>
      <c r="P174" s="42">
        <f t="shared" si="20"/>
        <v>-3</v>
      </c>
      <c r="Q174" s="43">
        <f t="shared" si="20"/>
        <v>16077822455.140001</v>
      </c>
    </row>
    <row r="175" spans="2:17" outlineLevel="2" x14ac:dyDescent="0.25">
      <c r="B175" s="95" t="s">
        <v>30</v>
      </c>
      <c r="C175" s="96">
        <v>800006150</v>
      </c>
      <c r="D175" s="97" t="s">
        <v>242</v>
      </c>
      <c r="E175" s="98">
        <v>1</v>
      </c>
      <c r="F175" s="98">
        <v>0</v>
      </c>
      <c r="G175" s="98">
        <v>0</v>
      </c>
      <c r="H175" s="98">
        <f t="shared" si="14"/>
        <v>0</v>
      </c>
      <c r="I175" s="98">
        <v>0</v>
      </c>
      <c r="J175" s="98">
        <v>0</v>
      </c>
      <c r="K175" s="98">
        <v>0</v>
      </c>
      <c r="L175" s="98">
        <v>0</v>
      </c>
      <c r="M175" s="98">
        <v>0</v>
      </c>
      <c r="N175" s="98">
        <v>23651</v>
      </c>
      <c r="O175" s="98">
        <v>0</v>
      </c>
      <c r="P175" s="98">
        <v>0</v>
      </c>
      <c r="Q175" s="99">
        <f t="shared" si="13"/>
        <v>23651</v>
      </c>
    </row>
    <row r="176" spans="2:17" outlineLevel="2" x14ac:dyDescent="0.25">
      <c r="B176" s="95" t="s">
        <v>30</v>
      </c>
      <c r="C176" s="96">
        <v>800053550</v>
      </c>
      <c r="D176" s="97" t="s">
        <v>243</v>
      </c>
      <c r="E176" s="98">
        <v>2</v>
      </c>
      <c r="F176" s="98">
        <v>0</v>
      </c>
      <c r="G176" s="98">
        <v>0</v>
      </c>
      <c r="H176" s="98">
        <f t="shared" si="14"/>
        <v>0</v>
      </c>
      <c r="I176" s="98">
        <v>0</v>
      </c>
      <c r="J176" s="98">
        <v>0</v>
      </c>
      <c r="K176" s="98">
        <v>0</v>
      </c>
      <c r="L176" s="98">
        <v>1400000</v>
      </c>
      <c r="M176" s="98">
        <v>1400000</v>
      </c>
      <c r="N176" s="98">
        <v>0</v>
      </c>
      <c r="O176" s="98">
        <v>0</v>
      </c>
      <c r="P176" s="98">
        <v>0</v>
      </c>
      <c r="Q176" s="99">
        <f t="shared" si="13"/>
        <v>2800000</v>
      </c>
    </row>
    <row r="177" spans="2:17" outlineLevel="2" x14ac:dyDescent="0.25">
      <c r="B177" s="95" t="s">
        <v>30</v>
      </c>
      <c r="C177" s="96">
        <v>800149384</v>
      </c>
      <c r="D177" s="97" t="s">
        <v>244</v>
      </c>
      <c r="E177" s="98">
        <v>4</v>
      </c>
      <c r="F177" s="98">
        <v>0</v>
      </c>
      <c r="G177" s="98">
        <v>0</v>
      </c>
      <c r="H177" s="98">
        <f t="shared" si="14"/>
        <v>0</v>
      </c>
      <c r="I177" s="98">
        <v>0</v>
      </c>
      <c r="J177" s="98">
        <v>0</v>
      </c>
      <c r="K177" s="98">
        <v>116900</v>
      </c>
      <c r="L177" s="98">
        <v>0</v>
      </c>
      <c r="M177" s="98">
        <v>17921610</v>
      </c>
      <c r="N177" s="98">
        <v>2742300</v>
      </c>
      <c r="O177" s="98">
        <v>0</v>
      </c>
      <c r="P177" s="98">
        <v>0</v>
      </c>
      <c r="Q177" s="99">
        <f t="shared" si="13"/>
        <v>20780810</v>
      </c>
    </row>
    <row r="178" spans="2:17" outlineLevel="2" x14ac:dyDescent="0.25">
      <c r="B178" s="95" t="s">
        <v>30</v>
      </c>
      <c r="C178" s="96">
        <v>800162035</v>
      </c>
      <c r="D178" s="97" t="s">
        <v>245</v>
      </c>
      <c r="E178" s="98">
        <v>30</v>
      </c>
      <c r="F178" s="98">
        <v>0</v>
      </c>
      <c r="G178" s="98">
        <v>0</v>
      </c>
      <c r="H178" s="98">
        <f t="shared" si="14"/>
        <v>0</v>
      </c>
      <c r="I178" s="98">
        <v>0</v>
      </c>
      <c r="J178" s="98">
        <v>0</v>
      </c>
      <c r="K178" s="98">
        <v>0</v>
      </c>
      <c r="L178" s="98">
        <v>0</v>
      </c>
      <c r="M178" s="98">
        <v>0</v>
      </c>
      <c r="N178" s="98">
        <v>30157983</v>
      </c>
      <c r="O178" s="98">
        <v>0</v>
      </c>
      <c r="P178" s="98">
        <v>0</v>
      </c>
      <c r="Q178" s="99">
        <f t="shared" si="13"/>
        <v>30157983</v>
      </c>
    </row>
    <row r="179" spans="2:17" outlineLevel="2" x14ac:dyDescent="0.25">
      <c r="B179" s="95" t="s">
        <v>30</v>
      </c>
      <c r="C179" s="96">
        <v>800250634</v>
      </c>
      <c r="D179" s="97" t="s">
        <v>246</v>
      </c>
      <c r="E179" s="98">
        <v>3</v>
      </c>
      <c r="F179" s="98">
        <v>0</v>
      </c>
      <c r="G179" s="98">
        <v>0</v>
      </c>
      <c r="H179" s="98">
        <f t="shared" si="14"/>
        <v>0</v>
      </c>
      <c r="I179" s="98">
        <v>0</v>
      </c>
      <c r="J179" s="98">
        <v>0</v>
      </c>
      <c r="K179" s="98">
        <v>0</v>
      </c>
      <c r="L179" s="98">
        <v>0</v>
      </c>
      <c r="M179" s="98">
        <v>0</v>
      </c>
      <c r="N179" s="98">
        <v>3201687</v>
      </c>
      <c r="O179" s="98">
        <v>0</v>
      </c>
      <c r="P179" s="98">
        <v>0</v>
      </c>
      <c r="Q179" s="99">
        <f>SUM(H179:P179)</f>
        <v>3201687</v>
      </c>
    </row>
    <row r="180" spans="2:17" outlineLevel="2" x14ac:dyDescent="0.25">
      <c r="B180" s="95" t="s">
        <v>30</v>
      </c>
      <c r="C180" s="96">
        <v>813005431</v>
      </c>
      <c r="D180" s="97" t="s">
        <v>247</v>
      </c>
      <c r="E180" s="98">
        <v>15</v>
      </c>
      <c r="F180" s="98">
        <v>2572172.15</v>
      </c>
      <c r="G180" s="98">
        <v>4085807</v>
      </c>
      <c r="H180" s="98">
        <f t="shared" si="14"/>
        <v>6657979.1500000004</v>
      </c>
      <c r="I180" s="98">
        <v>116900</v>
      </c>
      <c r="J180" s="98">
        <v>0</v>
      </c>
      <c r="K180" s="98">
        <v>0</v>
      </c>
      <c r="L180" s="98">
        <v>697002</v>
      </c>
      <c r="M180" s="98">
        <v>0</v>
      </c>
      <c r="N180" s="98">
        <v>20863437.5</v>
      </c>
      <c r="O180" s="98">
        <v>0</v>
      </c>
      <c r="P180" s="98">
        <v>0</v>
      </c>
      <c r="Q180" s="99">
        <f>SUM(H180:P180)</f>
        <v>28335318.649999999</v>
      </c>
    </row>
    <row r="181" spans="2:17" outlineLevel="2" x14ac:dyDescent="0.25">
      <c r="B181" s="95" t="s">
        <v>30</v>
      </c>
      <c r="C181" s="96">
        <v>830028288</v>
      </c>
      <c r="D181" s="97" t="s">
        <v>143</v>
      </c>
      <c r="E181" s="98">
        <v>5</v>
      </c>
      <c r="F181" s="98">
        <v>0</v>
      </c>
      <c r="G181" s="98">
        <v>0</v>
      </c>
      <c r="H181" s="98">
        <f t="shared" si="14"/>
        <v>0</v>
      </c>
      <c r="I181" s="98">
        <v>0</v>
      </c>
      <c r="J181" s="98">
        <v>0</v>
      </c>
      <c r="K181" s="98">
        <v>0</v>
      </c>
      <c r="L181" s="98">
        <v>0</v>
      </c>
      <c r="M181" s="98">
        <v>0</v>
      </c>
      <c r="N181" s="98">
        <v>5435553</v>
      </c>
      <c r="O181" s="98">
        <v>0</v>
      </c>
      <c r="P181" s="98">
        <v>0</v>
      </c>
      <c r="Q181" s="99">
        <f>SUM(H181:P181)</f>
        <v>5435553</v>
      </c>
    </row>
    <row r="182" spans="2:17" outlineLevel="2" x14ac:dyDescent="0.25">
      <c r="B182" s="95" t="s">
        <v>30</v>
      </c>
      <c r="C182" s="96">
        <v>860015536</v>
      </c>
      <c r="D182" s="97" t="s">
        <v>248</v>
      </c>
      <c r="E182" s="98">
        <v>1</v>
      </c>
      <c r="F182" s="98">
        <v>0</v>
      </c>
      <c r="G182" s="98">
        <v>0</v>
      </c>
      <c r="H182" s="98">
        <f t="shared" si="14"/>
        <v>0</v>
      </c>
      <c r="I182" s="98">
        <v>0</v>
      </c>
      <c r="J182" s="98">
        <v>0</v>
      </c>
      <c r="K182" s="98">
        <v>0</v>
      </c>
      <c r="L182" s="98">
        <v>0</v>
      </c>
      <c r="M182" s="98">
        <v>0</v>
      </c>
      <c r="N182" s="98">
        <v>1602300</v>
      </c>
      <c r="O182" s="98">
        <v>0</v>
      </c>
      <c r="P182" s="98">
        <v>0</v>
      </c>
      <c r="Q182" s="99">
        <f>SUM(H182:P182)</f>
        <v>1602300</v>
      </c>
    </row>
    <row r="183" spans="2:17" outlineLevel="2" x14ac:dyDescent="0.25">
      <c r="B183" s="95" t="s">
        <v>30</v>
      </c>
      <c r="C183" s="96">
        <v>860035992</v>
      </c>
      <c r="D183" s="97" t="s">
        <v>249</v>
      </c>
      <c r="E183" s="98">
        <v>4</v>
      </c>
      <c r="F183" s="98">
        <v>0</v>
      </c>
      <c r="G183" s="98">
        <v>0</v>
      </c>
      <c r="H183" s="98">
        <f t="shared" si="14"/>
        <v>0</v>
      </c>
      <c r="I183" s="98">
        <v>0</v>
      </c>
      <c r="J183" s="98">
        <v>0</v>
      </c>
      <c r="K183" s="98">
        <v>0</v>
      </c>
      <c r="L183" s="98">
        <v>12977972</v>
      </c>
      <c r="M183" s="98">
        <v>0</v>
      </c>
      <c r="N183" s="98">
        <v>6437400</v>
      </c>
      <c r="O183" s="98">
        <v>0</v>
      </c>
      <c r="P183" s="98">
        <v>0</v>
      </c>
      <c r="Q183" s="99">
        <f t="shared" ref="Q183:Q206" si="21">SUM(H183:P183)</f>
        <v>19415372</v>
      </c>
    </row>
    <row r="184" spans="2:17" outlineLevel="2" x14ac:dyDescent="0.25">
      <c r="B184" s="95" t="s">
        <v>30</v>
      </c>
      <c r="C184" s="96">
        <v>860037950</v>
      </c>
      <c r="D184" s="97" t="s">
        <v>250</v>
      </c>
      <c r="E184" s="98">
        <v>7</v>
      </c>
      <c r="F184" s="98">
        <v>0</v>
      </c>
      <c r="G184" s="98">
        <v>0</v>
      </c>
      <c r="H184" s="98">
        <f t="shared" si="14"/>
        <v>0</v>
      </c>
      <c r="I184" s="98">
        <v>0</v>
      </c>
      <c r="J184" s="98">
        <v>0</v>
      </c>
      <c r="K184" s="98">
        <v>0</v>
      </c>
      <c r="L184" s="98">
        <v>8567791</v>
      </c>
      <c r="M184" s="98">
        <v>1858700</v>
      </c>
      <c r="N184" s="98">
        <v>10743355</v>
      </c>
      <c r="O184" s="98">
        <v>0</v>
      </c>
      <c r="P184" s="98">
        <v>0</v>
      </c>
      <c r="Q184" s="99">
        <f t="shared" si="21"/>
        <v>21169846</v>
      </c>
    </row>
    <row r="185" spans="2:17" outlineLevel="2" x14ac:dyDescent="0.25">
      <c r="B185" s="95" t="s">
        <v>30</v>
      </c>
      <c r="C185" s="96">
        <v>890102768</v>
      </c>
      <c r="D185" s="97" t="s">
        <v>251</v>
      </c>
      <c r="E185" s="98">
        <v>1</v>
      </c>
      <c r="F185" s="98">
        <v>0</v>
      </c>
      <c r="G185" s="98">
        <v>0</v>
      </c>
      <c r="H185" s="98">
        <f t="shared" si="14"/>
        <v>0</v>
      </c>
      <c r="I185" s="98">
        <v>0</v>
      </c>
      <c r="J185" s="98">
        <v>0</v>
      </c>
      <c r="K185" s="98">
        <v>0</v>
      </c>
      <c r="L185" s="98">
        <v>0</v>
      </c>
      <c r="M185" s="98">
        <v>1268360</v>
      </c>
      <c r="N185" s="98">
        <v>0</v>
      </c>
      <c r="O185" s="98">
        <v>0</v>
      </c>
      <c r="P185" s="98">
        <v>0</v>
      </c>
      <c r="Q185" s="99">
        <f t="shared" si="21"/>
        <v>1268360</v>
      </c>
    </row>
    <row r="186" spans="2:17" outlineLevel="2" x14ac:dyDescent="0.25">
      <c r="B186" s="95" t="s">
        <v>30</v>
      </c>
      <c r="C186" s="96">
        <v>890205361</v>
      </c>
      <c r="D186" s="97" t="s">
        <v>148</v>
      </c>
      <c r="E186" s="98">
        <v>1</v>
      </c>
      <c r="F186" s="98">
        <v>0</v>
      </c>
      <c r="G186" s="98">
        <v>0</v>
      </c>
      <c r="H186" s="98">
        <f t="shared" si="14"/>
        <v>0</v>
      </c>
      <c r="I186" s="98">
        <v>0</v>
      </c>
      <c r="J186" s="98">
        <v>0</v>
      </c>
      <c r="K186" s="98">
        <v>0</v>
      </c>
      <c r="L186" s="98">
        <v>0</v>
      </c>
      <c r="M186" s="98">
        <v>0</v>
      </c>
      <c r="N186" s="98">
        <v>51300</v>
      </c>
      <c r="O186" s="98">
        <v>0</v>
      </c>
      <c r="P186" s="98">
        <v>0</v>
      </c>
      <c r="Q186" s="99">
        <f t="shared" si="21"/>
        <v>51300</v>
      </c>
    </row>
    <row r="187" spans="2:17" outlineLevel="2" x14ac:dyDescent="0.25">
      <c r="B187" s="95" t="s">
        <v>30</v>
      </c>
      <c r="C187" s="96">
        <v>891180084</v>
      </c>
      <c r="D187" s="97" t="s">
        <v>242</v>
      </c>
      <c r="E187" s="98">
        <v>1</v>
      </c>
      <c r="F187" s="98">
        <v>0</v>
      </c>
      <c r="G187" s="98">
        <v>0</v>
      </c>
      <c r="H187" s="98">
        <f t="shared" si="14"/>
        <v>0</v>
      </c>
      <c r="I187" s="98">
        <v>0</v>
      </c>
      <c r="J187" s="98">
        <v>0</v>
      </c>
      <c r="K187" s="98">
        <v>0</v>
      </c>
      <c r="L187" s="98">
        <v>0</v>
      </c>
      <c r="M187" s="98">
        <v>0</v>
      </c>
      <c r="N187" s="98">
        <v>1045113</v>
      </c>
      <c r="O187" s="98">
        <v>0</v>
      </c>
      <c r="P187" s="98">
        <v>0</v>
      </c>
      <c r="Q187" s="99">
        <f t="shared" si="21"/>
        <v>1045113</v>
      </c>
    </row>
    <row r="188" spans="2:17" outlineLevel="2" x14ac:dyDescent="0.25">
      <c r="B188" s="95" t="s">
        <v>30</v>
      </c>
      <c r="C188" s="96">
        <v>900033371</v>
      </c>
      <c r="D188" s="97" t="s">
        <v>252</v>
      </c>
      <c r="E188" s="98">
        <v>7</v>
      </c>
      <c r="F188" s="98">
        <v>0</v>
      </c>
      <c r="G188" s="98">
        <v>1667300</v>
      </c>
      <c r="H188" s="98">
        <f t="shared" si="14"/>
        <v>1667300</v>
      </c>
      <c r="I188" s="98">
        <v>0</v>
      </c>
      <c r="J188" s="98">
        <v>0</v>
      </c>
      <c r="K188" s="98">
        <v>0</v>
      </c>
      <c r="L188" s="98">
        <v>0</v>
      </c>
      <c r="M188" s="98">
        <v>678800</v>
      </c>
      <c r="N188" s="98">
        <v>3637425</v>
      </c>
      <c r="O188" s="98">
        <v>0</v>
      </c>
      <c r="P188" s="98">
        <v>0</v>
      </c>
      <c r="Q188" s="99">
        <f t="shared" si="21"/>
        <v>5983525</v>
      </c>
    </row>
    <row r="189" spans="2:17" outlineLevel="2" x14ac:dyDescent="0.25">
      <c r="B189" s="95" t="s">
        <v>30</v>
      </c>
      <c r="C189" s="96">
        <v>900256090</v>
      </c>
      <c r="D189" s="97" t="s">
        <v>153</v>
      </c>
      <c r="E189" s="98">
        <v>6</v>
      </c>
      <c r="F189" s="98">
        <v>0</v>
      </c>
      <c r="G189" s="98">
        <v>0</v>
      </c>
      <c r="H189" s="98">
        <f t="shared" si="14"/>
        <v>0</v>
      </c>
      <c r="I189" s="98">
        <v>0</v>
      </c>
      <c r="J189" s="98">
        <v>0</v>
      </c>
      <c r="K189" s="98">
        <v>0</v>
      </c>
      <c r="L189" s="98">
        <v>0</v>
      </c>
      <c r="M189" s="98">
        <v>0</v>
      </c>
      <c r="N189" s="98">
        <v>3538600</v>
      </c>
      <c r="O189" s="98">
        <v>0</v>
      </c>
      <c r="P189" s="98">
        <v>0</v>
      </c>
      <c r="Q189" s="99">
        <f t="shared" si="21"/>
        <v>3538600</v>
      </c>
    </row>
    <row r="190" spans="2:17" outlineLevel="2" x14ac:dyDescent="0.25">
      <c r="B190" s="95" t="s">
        <v>30</v>
      </c>
      <c r="C190" s="96">
        <v>900357414</v>
      </c>
      <c r="D190" s="97" t="s">
        <v>253</v>
      </c>
      <c r="E190" s="98">
        <v>1</v>
      </c>
      <c r="F190" s="98">
        <v>0</v>
      </c>
      <c r="G190" s="98">
        <v>0</v>
      </c>
      <c r="H190" s="98">
        <f t="shared" si="14"/>
        <v>0</v>
      </c>
      <c r="I190" s="98">
        <v>0</v>
      </c>
      <c r="J190" s="98">
        <v>0</v>
      </c>
      <c r="K190" s="98">
        <v>0</v>
      </c>
      <c r="L190" s="98">
        <v>0</v>
      </c>
      <c r="M190" s="98">
        <v>0</v>
      </c>
      <c r="N190" s="98">
        <v>3757220</v>
      </c>
      <c r="O190" s="98">
        <v>0</v>
      </c>
      <c r="P190" s="98">
        <v>0</v>
      </c>
      <c r="Q190" s="99">
        <f t="shared" si="21"/>
        <v>3757220</v>
      </c>
    </row>
    <row r="191" spans="2:17" outlineLevel="2" x14ac:dyDescent="0.25">
      <c r="B191" s="95" t="s">
        <v>30</v>
      </c>
      <c r="C191" s="96">
        <v>901126913</v>
      </c>
      <c r="D191" s="97" t="s">
        <v>254</v>
      </c>
      <c r="E191" s="98">
        <v>4</v>
      </c>
      <c r="F191" s="98">
        <v>0</v>
      </c>
      <c r="G191" s="98">
        <v>0</v>
      </c>
      <c r="H191" s="98">
        <f t="shared" si="14"/>
        <v>0</v>
      </c>
      <c r="I191" s="98">
        <v>0</v>
      </c>
      <c r="J191" s="98">
        <v>0</v>
      </c>
      <c r="K191" s="98">
        <v>0</v>
      </c>
      <c r="L191" s="98">
        <v>0</v>
      </c>
      <c r="M191" s="98">
        <v>0</v>
      </c>
      <c r="N191" s="98">
        <v>1156813</v>
      </c>
      <c r="O191" s="98">
        <v>0</v>
      </c>
      <c r="P191" s="98">
        <v>0</v>
      </c>
      <c r="Q191" s="99">
        <f t="shared" si="21"/>
        <v>1156813</v>
      </c>
    </row>
    <row r="192" spans="2:17" outlineLevel="2" x14ac:dyDescent="0.25">
      <c r="B192" s="95" t="s">
        <v>30</v>
      </c>
      <c r="C192" s="96">
        <v>901127065</v>
      </c>
      <c r="D192" s="97" t="s">
        <v>255</v>
      </c>
      <c r="E192" s="98">
        <v>1</v>
      </c>
      <c r="F192" s="98">
        <v>0</v>
      </c>
      <c r="G192" s="98">
        <v>0</v>
      </c>
      <c r="H192" s="98">
        <f t="shared" si="14"/>
        <v>0</v>
      </c>
      <c r="I192" s="98">
        <v>0</v>
      </c>
      <c r="J192" s="98">
        <v>0</v>
      </c>
      <c r="K192" s="98">
        <v>0</v>
      </c>
      <c r="L192" s="98">
        <v>0</v>
      </c>
      <c r="M192" s="98">
        <v>0</v>
      </c>
      <c r="N192" s="98">
        <v>1262581</v>
      </c>
      <c r="O192" s="98">
        <v>0</v>
      </c>
      <c r="P192" s="98">
        <v>0</v>
      </c>
      <c r="Q192" s="99">
        <f t="shared" si="21"/>
        <v>1262581</v>
      </c>
    </row>
    <row r="193" spans="2:17" outlineLevel="2" x14ac:dyDescent="0.25">
      <c r="B193" s="95" t="s">
        <v>30</v>
      </c>
      <c r="C193" s="96">
        <v>901127521</v>
      </c>
      <c r="D193" s="97" t="s">
        <v>256</v>
      </c>
      <c r="E193" s="98">
        <v>8</v>
      </c>
      <c r="F193" s="98">
        <v>2195600</v>
      </c>
      <c r="G193" s="98">
        <v>0</v>
      </c>
      <c r="H193" s="98">
        <f t="shared" si="14"/>
        <v>2195600</v>
      </c>
      <c r="I193" s="98">
        <v>372042</v>
      </c>
      <c r="J193" s="98">
        <v>421200</v>
      </c>
      <c r="K193" s="98">
        <v>0</v>
      </c>
      <c r="L193" s="98">
        <v>2806651</v>
      </c>
      <c r="M193" s="98">
        <v>1527293</v>
      </c>
      <c r="N193" s="98">
        <v>0</v>
      </c>
      <c r="O193" s="98">
        <v>0</v>
      </c>
      <c r="P193" s="98">
        <v>0</v>
      </c>
      <c r="Q193" s="99">
        <f t="shared" si="21"/>
        <v>7322786</v>
      </c>
    </row>
    <row r="194" spans="2:17" outlineLevel="2" x14ac:dyDescent="0.25">
      <c r="B194" s="95" t="s">
        <v>30</v>
      </c>
      <c r="C194" s="96">
        <v>901153056</v>
      </c>
      <c r="D194" s="97" t="s">
        <v>257</v>
      </c>
      <c r="E194" s="98">
        <v>6</v>
      </c>
      <c r="F194" s="98">
        <v>0</v>
      </c>
      <c r="G194" s="98">
        <v>0</v>
      </c>
      <c r="H194" s="98">
        <f t="shared" si="14"/>
        <v>0</v>
      </c>
      <c r="I194" s="98">
        <v>0</v>
      </c>
      <c r="J194" s="98">
        <v>0</v>
      </c>
      <c r="K194" s="98">
        <v>0</v>
      </c>
      <c r="L194" s="98">
        <v>0</v>
      </c>
      <c r="M194" s="98">
        <v>0</v>
      </c>
      <c r="N194" s="98">
        <v>1210079</v>
      </c>
      <c r="O194" s="98">
        <v>0</v>
      </c>
      <c r="P194" s="98">
        <v>0</v>
      </c>
      <c r="Q194" s="99">
        <f t="shared" si="21"/>
        <v>1210079</v>
      </c>
    </row>
    <row r="195" spans="2:17" outlineLevel="2" x14ac:dyDescent="0.25">
      <c r="B195" s="95" t="s">
        <v>30</v>
      </c>
      <c r="C195" s="96">
        <v>901153500</v>
      </c>
      <c r="D195" s="97" t="s">
        <v>258</v>
      </c>
      <c r="E195" s="98">
        <v>3</v>
      </c>
      <c r="F195" s="98">
        <v>0</v>
      </c>
      <c r="G195" s="98">
        <v>0</v>
      </c>
      <c r="H195" s="98">
        <f t="shared" si="14"/>
        <v>0</v>
      </c>
      <c r="I195" s="98">
        <v>0</v>
      </c>
      <c r="J195" s="98">
        <v>0</v>
      </c>
      <c r="K195" s="98">
        <v>0</v>
      </c>
      <c r="L195" s="98">
        <v>0</v>
      </c>
      <c r="M195" s="98">
        <v>1295112</v>
      </c>
      <c r="N195" s="98">
        <v>80800</v>
      </c>
      <c r="O195" s="98">
        <v>0</v>
      </c>
      <c r="P195" s="98">
        <v>0</v>
      </c>
      <c r="Q195" s="99">
        <f t="shared" si="21"/>
        <v>1375912</v>
      </c>
    </row>
    <row r="196" spans="2:17" ht="12" outlineLevel="2" thickBot="1" x14ac:dyDescent="0.3">
      <c r="B196" s="95" t="s">
        <v>30</v>
      </c>
      <c r="C196" s="96">
        <v>860006656</v>
      </c>
      <c r="D196" s="97" t="s">
        <v>319</v>
      </c>
      <c r="E196" s="98">
        <v>0</v>
      </c>
      <c r="F196" s="98">
        <v>3017800</v>
      </c>
      <c r="G196" s="98">
        <v>0</v>
      </c>
      <c r="H196" s="98">
        <f t="shared" si="14"/>
        <v>3017800</v>
      </c>
      <c r="I196" s="98">
        <v>0</v>
      </c>
      <c r="J196" s="98">
        <v>0</v>
      </c>
      <c r="K196" s="98">
        <v>0</v>
      </c>
      <c r="L196" s="98">
        <v>0</v>
      </c>
      <c r="M196" s="98">
        <v>0</v>
      </c>
      <c r="N196" s="98">
        <v>0</v>
      </c>
      <c r="O196" s="98">
        <v>0</v>
      </c>
      <c r="P196" s="98">
        <v>0</v>
      </c>
      <c r="Q196" s="99">
        <f t="shared" si="21"/>
        <v>3017800</v>
      </c>
    </row>
    <row r="197" spans="2:17" s="14" customFormat="1" ht="12" outlineLevel="1" thickBot="1" x14ac:dyDescent="0.3">
      <c r="B197" s="23" t="s">
        <v>52</v>
      </c>
      <c r="C197" s="89"/>
      <c r="D197" s="90"/>
      <c r="E197" s="42">
        <f t="shared" ref="E197:Q197" si="22">SUBTOTAL(9,E175:E196)</f>
        <v>111</v>
      </c>
      <c r="F197" s="42">
        <f t="shared" si="22"/>
        <v>7785572.1500000004</v>
      </c>
      <c r="G197" s="42">
        <f t="shared" si="22"/>
        <v>5753107</v>
      </c>
      <c r="H197" s="42">
        <f t="shared" si="22"/>
        <v>13538679.15</v>
      </c>
      <c r="I197" s="42">
        <f t="shared" si="22"/>
        <v>488942</v>
      </c>
      <c r="J197" s="42">
        <f t="shared" si="22"/>
        <v>421200</v>
      </c>
      <c r="K197" s="42">
        <f t="shared" si="22"/>
        <v>116900</v>
      </c>
      <c r="L197" s="42">
        <f t="shared" si="22"/>
        <v>26449416</v>
      </c>
      <c r="M197" s="42">
        <f t="shared" si="22"/>
        <v>25949875</v>
      </c>
      <c r="N197" s="42">
        <f t="shared" si="22"/>
        <v>96947597.5</v>
      </c>
      <c r="O197" s="42">
        <f t="shared" si="22"/>
        <v>0</v>
      </c>
      <c r="P197" s="42">
        <f t="shared" si="22"/>
        <v>0</v>
      </c>
      <c r="Q197" s="43">
        <f t="shared" si="22"/>
        <v>163912609.65000001</v>
      </c>
    </row>
    <row r="198" spans="2:17" outlineLevel="2" x14ac:dyDescent="0.25">
      <c r="B198" s="95" t="s">
        <v>31</v>
      </c>
      <c r="C198" s="96">
        <v>800197177</v>
      </c>
      <c r="D198" s="97" t="s">
        <v>259</v>
      </c>
      <c r="E198" s="98">
        <v>1</v>
      </c>
      <c r="F198" s="98">
        <v>0</v>
      </c>
      <c r="G198" s="98">
        <v>0</v>
      </c>
      <c r="H198" s="98">
        <f t="shared" si="14"/>
        <v>0</v>
      </c>
      <c r="I198" s="98">
        <v>0</v>
      </c>
      <c r="J198" s="98">
        <v>0</v>
      </c>
      <c r="K198" s="98">
        <v>0</v>
      </c>
      <c r="L198" s="98">
        <v>0</v>
      </c>
      <c r="M198" s="98">
        <v>0</v>
      </c>
      <c r="N198" s="98">
        <v>714236036</v>
      </c>
      <c r="O198" s="98">
        <v>0</v>
      </c>
      <c r="P198" s="98">
        <v>0</v>
      </c>
      <c r="Q198" s="99">
        <f t="shared" si="21"/>
        <v>714236036</v>
      </c>
    </row>
    <row r="199" spans="2:17" outlineLevel="2" x14ac:dyDescent="0.25">
      <c r="B199" s="95" t="s">
        <v>31</v>
      </c>
      <c r="C199" s="96">
        <v>800216538</v>
      </c>
      <c r="D199" s="97" t="s">
        <v>260</v>
      </c>
      <c r="E199" s="98">
        <v>1</v>
      </c>
      <c r="F199" s="98">
        <v>0</v>
      </c>
      <c r="G199" s="98">
        <v>0</v>
      </c>
      <c r="H199" s="98">
        <f t="shared" si="14"/>
        <v>0</v>
      </c>
      <c r="I199" s="98">
        <v>0</v>
      </c>
      <c r="J199" s="98">
        <v>0</v>
      </c>
      <c r="K199" s="98">
        <v>0</v>
      </c>
      <c r="L199" s="98">
        <v>0</v>
      </c>
      <c r="M199" s="98">
        <v>0</v>
      </c>
      <c r="N199" s="98">
        <v>24794908</v>
      </c>
      <c r="O199" s="98">
        <v>0</v>
      </c>
      <c r="P199" s="98">
        <v>0</v>
      </c>
      <c r="Q199" s="99">
        <f t="shared" si="21"/>
        <v>24794908</v>
      </c>
    </row>
    <row r="200" spans="2:17" outlineLevel="2" x14ac:dyDescent="0.25">
      <c r="B200" s="95" t="s">
        <v>31</v>
      </c>
      <c r="C200" s="96">
        <v>830077633</v>
      </c>
      <c r="D200" s="97" t="s">
        <v>261</v>
      </c>
      <c r="E200" s="98">
        <v>32</v>
      </c>
      <c r="F200" s="98">
        <v>0</v>
      </c>
      <c r="G200" s="98">
        <v>0</v>
      </c>
      <c r="H200" s="98">
        <f t="shared" si="14"/>
        <v>0</v>
      </c>
      <c r="I200" s="98">
        <v>0</v>
      </c>
      <c r="J200" s="98">
        <v>0</v>
      </c>
      <c r="K200" s="98">
        <v>0</v>
      </c>
      <c r="L200" s="98">
        <v>0</v>
      </c>
      <c r="M200" s="98">
        <v>0</v>
      </c>
      <c r="N200" s="98">
        <v>3927200</v>
      </c>
      <c r="O200" s="98">
        <v>0</v>
      </c>
      <c r="P200" s="98">
        <v>0</v>
      </c>
      <c r="Q200" s="99">
        <f t="shared" si="21"/>
        <v>3927200</v>
      </c>
    </row>
    <row r="201" spans="2:17" ht="12" outlineLevel="2" thickBot="1" x14ac:dyDescent="0.3">
      <c r="B201" s="95" t="s">
        <v>31</v>
      </c>
      <c r="C201" s="96">
        <v>901034790</v>
      </c>
      <c r="D201" s="97" t="s">
        <v>262</v>
      </c>
      <c r="E201" s="98">
        <v>3</v>
      </c>
      <c r="F201" s="98">
        <v>258700</v>
      </c>
      <c r="G201" s="98">
        <v>0</v>
      </c>
      <c r="H201" s="98">
        <f t="shared" si="14"/>
        <v>258700</v>
      </c>
      <c r="I201" s="98">
        <v>0</v>
      </c>
      <c r="J201" s="98">
        <v>0</v>
      </c>
      <c r="K201" s="98">
        <v>0</v>
      </c>
      <c r="L201" s="98">
        <v>1933100</v>
      </c>
      <c r="M201" s="98">
        <v>0</v>
      </c>
      <c r="N201" s="98">
        <v>0</v>
      </c>
      <c r="O201" s="98">
        <v>0</v>
      </c>
      <c r="P201" s="98">
        <v>0</v>
      </c>
      <c r="Q201" s="99">
        <f t="shared" si="21"/>
        <v>2191800</v>
      </c>
    </row>
    <row r="202" spans="2:17" s="14" customFormat="1" ht="12" outlineLevel="1" thickBot="1" x14ac:dyDescent="0.3">
      <c r="B202" s="23" t="s">
        <v>53</v>
      </c>
      <c r="C202" s="89"/>
      <c r="D202" s="90"/>
      <c r="E202" s="42">
        <f t="shared" ref="E202:Q202" si="23">SUBTOTAL(9,E198:E201)</f>
        <v>37</v>
      </c>
      <c r="F202" s="42">
        <f t="shared" si="23"/>
        <v>258700</v>
      </c>
      <c r="G202" s="42">
        <f t="shared" si="23"/>
        <v>0</v>
      </c>
      <c r="H202" s="42">
        <f t="shared" si="23"/>
        <v>258700</v>
      </c>
      <c r="I202" s="42">
        <f t="shared" si="23"/>
        <v>0</v>
      </c>
      <c r="J202" s="42">
        <f t="shared" si="23"/>
        <v>0</v>
      </c>
      <c r="K202" s="42">
        <f t="shared" si="23"/>
        <v>0</v>
      </c>
      <c r="L202" s="42">
        <f t="shared" si="23"/>
        <v>1933100</v>
      </c>
      <c r="M202" s="42">
        <f t="shared" si="23"/>
        <v>0</v>
      </c>
      <c r="N202" s="42">
        <f t="shared" si="23"/>
        <v>742958144</v>
      </c>
      <c r="O202" s="42">
        <f t="shared" si="23"/>
        <v>0</v>
      </c>
      <c r="P202" s="42">
        <f t="shared" si="23"/>
        <v>0</v>
      </c>
      <c r="Q202" s="43">
        <f t="shared" si="23"/>
        <v>745149944</v>
      </c>
    </row>
    <row r="203" spans="2:17" outlineLevel="2" x14ac:dyDescent="0.25">
      <c r="B203" s="95" t="s">
        <v>68</v>
      </c>
      <c r="C203" s="96">
        <v>860045904</v>
      </c>
      <c r="D203" s="97" t="s">
        <v>263</v>
      </c>
      <c r="E203" s="98">
        <v>5</v>
      </c>
      <c r="F203" s="98">
        <v>0</v>
      </c>
      <c r="G203" s="98">
        <v>0</v>
      </c>
      <c r="H203" s="98">
        <f t="shared" si="14"/>
        <v>0</v>
      </c>
      <c r="I203" s="98">
        <v>0</v>
      </c>
      <c r="J203" s="98">
        <v>0</v>
      </c>
      <c r="K203" s="98">
        <v>0</v>
      </c>
      <c r="L203" s="98">
        <v>0</v>
      </c>
      <c r="M203" s="98">
        <v>0</v>
      </c>
      <c r="N203" s="98">
        <v>215118087</v>
      </c>
      <c r="O203" s="98">
        <v>0</v>
      </c>
      <c r="P203" s="98">
        <v>0</v>
      </c>
      <c r="Q203" s="99">
        <f t="shared" si="21"/>
        <v>215118087</v>
      </c>
    </row>
    <row r="204" spans="2:17" outlineLevel="2" x14ac:dyDescent="0.25">
      <c r="B204" s="95" t="s">
        <v>38</v>
      </c>
      <c r="C204" s="96">
        <v>800140949</v>
      </c>
      <c r="D204" s="97" t="s">
        <v>264</v>
      </c>
      <c r="E204" s="98">
        <v>8025</v>
      </c>
      <c r="F204" s="98">
        <v>0</v>
      </c>
      <c r="G204" s="98">
        <v>0</v>
      </c>
      <c r="H204" s="98">
        <f t="shared" si="14"/>
        <v>0</v>
      </c>
      <c r="I204" s="98">
        <v>0</v>
      </c>
      <c r="J204" s="98">
        <v>0</v>
      </c>
      <c r="K204" s="98">
        <v>0</v>
      </c>
      <c r="L204" s="98">
        <v>0</v>
      </c>
      <c r="M204" s="98">
        <v>0</v>
      </c>
      <c r="N204" s="98">
        <v>10633162489.65</v>
      </c>
      <c r="O204" s="98">
        <v>0</v>
      </c>
      <c r="P204" s="98">
        <v>-184955761.16</v>
      </c>
      <c r="Q204" s="99">
        <f t="shared" si="21"/>
        <v>10448206728.49</v>
      </c>
    </row>
    <row r="205" spans="2:17" outlineLevel="2" x14ac:dyDescent="0.25">
      <c r="B205" s="95" t="s">
        <v>38</v>
      </c>
      <c r="C205" s="96">
        <v>800250119</v>
      </c>
      <c r="D205" s="97" t="s">
        <v>265</v>
      </c>
      <c r="E205" s="98">
        <v>3314</v>
      </c>
      <c r="F205" s="98">
        <v>0</v>
      </c>
      <c r="G205" s="98">
        <v>0</v>
      </c>
      <c r="H205" s="98">
        <f t="shared" si="14"/>
        <v>0</v>
      </c>
      <c r="I205" s="98">
        <v>0</v>
      </c>
      <c r="J205" s="98">
        <v>0</v>
      </c>
      <c r="K205" s="98">
        <v>0</v>
      </c>
      <c r="L205" s="98">
        <v>0</v>
      </c>
      <c r="M205" s="98">
        <v>0</v>
      </c>
      <c r="N205" s="98">
        <v>929804470.40999973</v>
      </c>
      <c r="O205" s="98">
        <v>0</v>
      </c>
      <c r="P205" s="98">
        <v>-343484456.44</v>
      </c>
      <c r="Q205" s="99">
        <f t="shared" si="21"/>
        <v>586320013.96999979</v>
      </c>
    </row>
    <row r="206" spans="2:17" outlineLevel="2" x14ac:dyDescent="0.25">
      <c r="B206" s="95" t="s">
        <v>38</v>
      </c>
      <c r="C206" s="96">
        <v>804002105</v>
      </c>
      <c r="D206" s="97" t="s">
        <v>266</v>
      </c>
      <c r="E206" s="98">
        <v>185</v>
      </c>
      <c r="F206" s="98">
        <v>0</v>
      </c>
      <c r="G206" s="98">
        <v>0</v>
      </c>
      <c r="H206" s="98">
        <f t="shared" si="14"/>
        <v>0</v>
      </c>
      <c r="I206" s="98">
        <v>0</v>
      </c>
      <c r="J206" s="98">
        <v>0</v>
      </c>
      <c r="K206" s="98">
        <v>0</v>
      </c>
      <c r="L206" s="98">
        <v>0</v>
      </c>
      <c r="M206" s="98">
        <v>0</v>
      </c>
      <c r="N206" s="98">
        <v>55547344</v>
      </c>
      <c r="O206" s="98">
        <v>0</v>
      </c>
      <c r="P206" s="98">
        <v>0</v>
      </c>
      <c r="Q206" s="99">
        <f t="shared" si="21"/>
        <v>55547344</v>
      </c>
    </row>
    <row r="207" spans="2:17" outlineLevel="2" x14ac:dyDescent="0.25">
      <c r="B207" s="95" t="s">
        <v>38</v>
      </c>
      <c r="C207" s="96">
        <v>805000427</v>
      </c>
      <c r="D207" s="97" t="s">
        <v>267</v>
      </c>
      <c r="E207" s="98">
        <v>6242</v>
      </c>
      <c r="F207" s="98">
        <v>0</v>
      </c>
      <c r="G207" s="98">
        <v>0</v>
      </c>
      <c r="H207" s="98">
        <f t="shared" si="14"/>
        <v>0</v>
      </c>
      <c r="I207" s="98">
        <v>0</v>
      </c>
      <c r="J207" s="98">
        <v>0</v>
      </c>
      <c r="K207" s="98">
        <v>0</v>
      </c>
      <c r="L207" s="98">
        <v>0</v>
      </c>
      <c r="M207" s="98">
        <v>0</v>
      </c>
      <c r="N207" s="98">
        <v>2682143612.7799993</v>
      </c>
      <c r="O207" s="98">
        <v>0</v>
      </c>
      <c r="P207" s="98">
        <v>0</v>
      </c>
      <c r="Q207" s="99">
        <f>SUM(H207:P207)</f>
        <v>2682143612.7799993</v>
      </c>
    </row>
    <row r="208" spans="2:17" outlineLevel="2" x14ac:dyDescent="0.25">
      <c r="B208" s="95" t="s">
        <v>38</v>
      </c>
      <c r="C208" s="96">
        <v>811004055</v>
      </c>
      <c r="D208" s="97" t="s">
        <v>268</v>
      </c>
      <c r="E208" s="98">
        <v>2</v>
      </c>
      <c r="F208" s="98">
        <v>0</v>
      </c>
      <c r="G208" s="98">
        <v>0</v>
      </c>
      <c r="H208" s="98">
        <f t="shared" si="14"/>
        <v>0</v>
      </c>
      <c r="I208" s="98">
        <v>0</v>
      </c>
      <c r="J208" s="98">
        <v>0</v>
      </c>
      <c r="K208" s="98">
        <v>0</v>
      </c>
      <c r="L208" s="98">
        <v>0</v>
      </c>
      <c r="M208" s="98">
        <v>0</v>
      </c>
      <c r="N208" s="98">
        <v>238355</v>
      </c>
      <c r="O208" s="98">
        <v>0</v>
      </c>
      <c r="P208" s="98">
        <v>0</v>
      </c>
      <c r="Q208" s="99">
        <f>SUM(H208:P208)</f>
        <v>238355</v>
      </c>
    </row>
    <row r="209" spans="2:17" outlineLevel="2" x14ac:dyDescent="0.25">
      <c r="B209" s="95" t="s">
        <v>38</v>
      </c>
      <c r="C209" s="96">
        <v>818000140</v>
      </c>
      <c r="D209" s="97" t="s">
        <v>269</v>
      </c>
      <c r="E209" s="98">
        <v>57</v>
      </c>
      <c r="F209" s="98">
        <v>0</v>
      </c>
      <c r="G209" s="98">
        <v>0</v>
      </c>
      <c r="H209" s="98">
        <f t="shared" si="14"/>
        <v>0</v>
      </c>
      <c r="I209" s="98">
        <v>0</v>
      </c>
      <c r="J209" s="98">
        <v>0</v>
      </c>
      <c r="K209" s="98">
        <v>0</v>
      </c>
      <c r="L209" s="98">
        <v>0</v>
      </c>
      <c r="M209" s="98">
        <v>0</v>
      </c>
      <c r="N209" s="98">
        <v>37115410</v>
      </c>
      <c r="O209" s="98">
        <v>0</v>
      </c>
      <c r="P209" s="98">
        <v>0</v>
      </c>
      <c r="Q209" s="99">
        <f>SUM(H209:P209)</f>
        <v>37115410</v>
      </c>
    </row>
    <row r="210" spans="2:17" outlineLevel="2" x14ac:dyDescent="0.25">
      <c r="B210" s="95" t="s">
        <v>38</v>
      </c>
      <c r="C210" s="96">
        <v>830009783</v>
      </c>
      <c r="D210" s="97" t="s">
        <v>270</v>
      </c>
      <c r="E210" s="98">
        <v>11838</v>
      </c>
      <c r="F210" s="98">
        <v>0</v>
      </c>
      <c r="G210" s="98">
        <v>0</v>
      </c>
      <c r="H210" s="98">
        <f>+F210+G210</f>
        <v>0</v>
      </c>
      <c r="I210" s="98">
        <v>0</v>
      </c>
      <c r="J210" s="98">
        <v>0</v>
      </c>
      <c r="K210" s="98">
        <v>0</v>
      </c>
      <c r="L210" s="98">
        <v>0</v>
      </c>
      <c r="M210" s="98">
        <v>0</v>
      </c>
      <c r="N210" s="98">
        <v>6829489520.4400482</v>
      </c>
      <c r="O210" s="98">
        <v>0</v>
      </c>
      <c r="P210" s="98">
        <v>-141027534.06999996</v>
      </c>
      <c r="Q210" s="99">
        <f>SUM(H210:P210)</f>
        <v>6688461986.3700485</v>
      </c>
    </row>
    <row r="211" spans="2:17" outlineLevel="2" x14ac:dyDescent="0.25">
      <c r="B211" s="95" t="s">
        <v>38</v>
      </c>
      <c r="C211" s="96">
        <v>830074184</v>
      </c>
      <c r="D211" s="97" t="s">
        <v>271</v>
      </c>
      <c r="E211" s="98">
        <v>1190</v>
      </c>
      <c r="F211" s="98">
        <v>0</v>
      </c>
      <c r="G211" s="98">
        <v>0</v>
      </c>
      <c r="H211" s="98">
        <f>+F211+G211</f>
        <v>0</v>
      </c>
      <c r="I211" s="98">
        <v>0</v>
      </c>
      <c r="J211" s="98">
        <v>0</v>
      </c>
      <c r="K211" s="98">
        <v>0</v>
      </c>
      <c r="L211" s="98">
        <v>0</v>
      </c>
      <c r="M211" s="98">
        <v>0</v>
      </c>
      <c r="N211" s="98">
        <v>719821534.62</v>
      </c>
      <c r="O211" s="98">
        <v>0</v>
      </c>
      <c r="P211" s="98">
        <v>-25604522</v>
      </c>
      <c r="Q211" s="99">
        <f t="shared" ref="Q211:Q249" si="24">SUM(H211:P211)</f>
        <v>694217012.62</v>
      </c>
    </row>
    <row r="212" spans="2:17" outlineLevel="2" x14ac:dyDescent="0.25">
      <c r="B212" s="95" t="s">
        <v>38</v>
      </c>
      <c r="C212" s="96">
        <v>832000760</v>
      </c>
      <c r="D212" s="97" t="s">
        <v>272</v>
      </c>
      <c r="E212" s="98">
        <v>9</v>
      </c>
      <c r="F212" s="98">
        <v>0</v>
      </c>
      <c r="G212" s="98">
        <v>0</v>
      </c>
      <c r="H212" s="98">
        <f t="shared" si="14"/>
        <v>0</v>
      </c>
      <c r="I212" s="98">
        <v>0</v>
      </c>
      <c r="J212" s="98">
        <v>0</v>
      </c>
      <c r="K212" s="98">
        <v>0</v>
      </c>
      <c r="L212" s="98">
        <v>0</v>
      </c>
      <c r="M212" s="98">
        <v>0</v>
      </c>
      <c r="N212" s="98">
        <v>11323117</v>
      </c>
      <c r="O212" s="98">
        <v>0</v>
      </c>
      <c r="P212" s="98">
        <v>0</v>
      </c>
      <c r="Q212" s="99">
        <f t="shared" si="24"/>
        <v>11323117</v>
      </c>
    </row>
    <row r="213" spans="2:17" outlineLevel="2" x14ac:dyDescent="0.25">
      <c r="B213" s="95" t="s">
        <v>38</v>
      </c>
      <c r="C213" s="96">
        <v>860045904</v>
      </c>
      <c r="D213" s="97" t="s">
        <v>263</v>
      </c>
      <c r="E213" s="98">
        <v>520</v>
      </c>
      <c r="F213" s="98">
        <v>0</v>
      </c>
      <c r="G213" s="98">
        <v>0</v>
      </c>
      <c r="H213" s="98">
        <f t="shared" si="14"/>
        <v>0</v>
      </c>
      <c r="I213" s="98">
        <v>0</v>
      </c>
      <c r="J213" s="98">
        <v>0</v>
      </c>
      <c r="K213" s="98">
        <v>0</v>
      </c>
      <c r="L213" s="98">
        <v>0</v>
      </c>
      <c r="M213" s="98">
        <v>0</v>
      </c>
      <c r="N213" s="98">
        <v>330861977.44999999</v>
      </c>
      <c r="O213" s="98">
        <v>0</v>
      </c>
      <c r="P213" s="98">
        <v>0</v>
      </c>
      <c r="Q213" s="99">
        <f t="shared" si="24"/>
        <v>330861977.44999999</v>
      </c>
    </row>
    <row r="214" spans="2:17" outlineLevel="2" x14ac:dyDescent="0.25">
      <c r="B214" s="95" t="s">
        <v>38</v>
      </c>
      <c r="C214" s="96">
        <v>891180008</v>
      </c>
      <c r="D214" s="97" t="s">
        <v>273</v>
      </c>
      <c r="E214" s="98">
        <v>5</v>
      </c>
      <c r="F214" s="98">
        <v>0</v>
      </c>
      <c r="G214" s="98">
        <v>0</v>
      </c>
      <c r="H214" s="98">
        <f t="shared" si="14"/>
        <v>0</v>
      </c>
      <c r="I214" s="98">
        <v>0</v>
      </c>
      <c r="J214" s="98">
        <v>0</v>
      </c>
      <c r="K214" s="98">
        <v>0</v>
      </c>
      <c r="L214" s="98">
        <v>0</v>
      </c>
      <c r="M214" s="98">
        <v>0</v>
      </c>
      <c r="N214" s="98">
        <v>4102258</v>
      </c>
      <c r="O214" s="98">
        <v>0</v>
      </c>
      <c r="P214" s="98">
        <v>-4032688</v>
      </c>
      <c r="Q214" s="99">
        <f t="shared" si="24"/>
        <v>69570</v>
      </c>
    </row>
    <row r="215" spans="2:17" outlineLevel="2" x14ac:dyDescent="0.25">
      <c r="B215" s="95" t="s">
        <v>38</v>
      </c>
      <c r="C215" s="96">
        <v>891280008</v>
      </c>
      <c r="D215" s="97" t="s">
        <v>274</v>
      </c>
      <c r="E215" s="98">
        <v>3</v>
      </c>
      <c r="F215" s="98">
        <v>0</v>
      </c>
      <c r="G215" s="98">
        <v>0</v>
      </c>
      <c r="H215" s="98">
        <f t="shared" si="14"/>
        <v>0</v>
      </c>
      <c r="I215" s="98">
        <v>0</v>
      </c>
      <c r="J215" s="98">
        <v>0</v>
      </c>
      <c r="K215" s="98">
        <v>0</v>
      </c>
      <c r="L215" s="98">
        <v>0</v>
      </c>
      <c r="M215" s="98">
        <v>0</v>
      </c>
      <c r="N215" s="98">
        <v>405150</v>
      </c>
      <c r="O215" s="98">
        <v>0</v>
      </c>
      <c r="P215" s="98">
        <v>-355233</v>
      </c>
      <c r="Q215" s="99">
        <f t="shared" si="24"/>
        <v>49917</v>
      </c>
    </row>
    <row r="216" spans="2:17" outlineLevel="2" x14ac:dyDescent="0.25">
      <c r="B216" s="95" t="s">
        <v>38</v>
      </c>
      <c r="C216" s="96">
        <v>899999026</v>
      </c>
      <c r="D216" s="97" t="s">
        <v>275</v>
      </c>
      <c r="E216" s="98">
        <v>251</v>
      </c>
      <c r="F216" s="98">
        <v>0</v>
      </c>
      <c r="G216" s="98">
        <v>0</v>
      </c>
      <c r="H216" s="98">
        <f t="shared" ref="H216:H285" si="25">+F216+G216</f>
        <v>0</v>
      </c>
      <c r="I216" s="98">
        <v>0</v>
      </c>
      <c r="J216" s="98">
        <v>0</v>
      </c>
      <c r="K216" s="98">
        <v>0</v>
      </c>
      <c r="L216" s="98">
        <v>0</v>
      </c>
      <c r="M216" s="98">
        <v>0</v>
      </c>
      <c r="N216" s="98">
        <v>467476607.04000002</v>
      </c>
      <c r="O216" s="98">
        <v>0</v>
      </c>
      <c r="P216" s="98">
        <v>-119114339.41</v>
      </c>
      <c r="Q216" s="99">
        <f t="shared" si="24"/>
        <v>348362267.63</v>
      </c>
    </row>
    <row r="217" spans="2:17" outlineLevel="2" x14ac:dyDescent="0.25">
      <c r="B217" s="95" t="s">
        <v>38</v>
      </c>
      <c r="C217" s="96">
        <v>899999107</v>
      </c>
      <c r="D217" s="97" t="s">
        <v>276</v>
      </c>
      <c r="E217" s="98">
        <v>917</v>
      </c>
      <c r="F217" s="98">
        <v>0</v>
      </c>
      <c r="G217" s="98">
        <v>0</v>
      </c>
      <c r="H217" s="98">
        <f t="shared" si="25"/>
        <v>0</v>
      </c>
      <c r="I217" s="98">
        <v>0</v>
      </c>
      <c r="J217" s="98">
        <v>0</v>
      </c>
      <c r="K217" s="98">
        <v>0</v>
      </c>
      <c r="L217" s="98">
        <v>0</v>
      </c>
      <c r="M217" s="98">
        <v>0</v>
      </c>
      <c r="N217" s="98">
        <v>475120612.27000004</v>
      </c>
      <c r="O217" s="98">
        <v>0</v>
      </c>
      <c r="P217" s="98">
        <v>0</v>
      </c>
      <c r="Q217" s="99">
        <f t="shared" si="24"/>
        <v>475120612.27000004</v>
      </c>
    </row>
    <row r="218" spans="2:17" outlineLevel="2" x14ac:dyDescent="0.25">
      <c r="B218" s="95" t="s">
        <v>38</v>
      </c>
      <c r="C218" s="96">
        <v>901093846</v>
      </c>
      <c r="D218" s="97" t="s">
        <v>277</v>
      </c>
      <c r="E218" s="98">
        <v>66</v>
      </c>
      <c r="F218" s="98">
        <v>0</v>
      </c>
      <c r="G218" s="98">
        <v>0</v>
      </c>
      <c r="H218" s="98">
        <f t="shared" si="25"/>
        <v>0</v>
      </c>
      <c r="I218" s="98">
        <v>0</v>
      </c>
      <c r="J218" s="98">
        <v>0</v>
      </c>
      <c r="K218" s="98">
        <v>0</v>
      </c>
      <c r="L218" s="98">
        <v>0</v>
      </c>
      <c r="M218" s="98">
        <v>0</v>
      </c>
      <c r="N218" s="98">
        <v>104982555</v>
      </c>
      <c r="O218" s="98">
        <v>0</v>
      </c>
      <c r="P218" s="98">
        <v>0</v>
      </c>
      <c r="Q218" s="99">
        <f t="shared" si="24"/>
        <v>104982555</v>
      </c>
    </row>
    <row r="219" spans="2:17" outlineLevel="2" x14ac:dyDescent="0.25">
      <c r="B219" s="95" t="s">
        <v>38</v>
      </c>
      <c r="C219" s="96">
        <v>901097473</v>
      </c>
      <c r="D219" s="97" t="s">
        <v>278</v>
      </c>
      <c r="E219" s="98">
        <v>4618</v>
      </c>
      <c r="F219" s="98">
        <v>0</v>
      </c>
      <c r="G219" s="98">
        <v>0</v>
      </c>
      <c r="H219" s="98">
        <f t="shared" si="25"/>
        <v>0</v>
      </c>
      <c r="I219" s="98">
        <v>0</v>
      </c>
      <c r="J219" s="98">
        <v>0</v>
      </c>
      <c r="K219" s="98">
        <v>0</v>
      </c>
      <c r="L219" s="98">
        <v>0</v>
      </c>
      <c r="M219" s="98">
        <v>0</v>
      </c>
      <c r="N219" s="98">
        <v>4550418983.9700003</v>
      </c>
      <c r="O219" s="98">
        <v>0</v>
      </c>
      <c r="P219" s="98">
        <v>-14153142</v>
      </c>
      <c r="Q219" s="99">
        <f t="shared" si="24"/>
        <v>4536265841.9700003</v>
      </c>
    </row>
    <row r="220" spans="2:17" outlineLevel="2" x14ac:dyDescent="0.25">
      <c r="B220" s="95" t="s">
        <v>40</v>
      </c>
      <c r="C220" s="96">
        <v>800149499</v>
      </c>
      <c r="D220" s="97" t="s">
        <v>279</v>
      </c>
      <c r="E220" s="98">
        <v>68</v>
      </c>
      <c r="F220" s="98">
        <v>0</v>
      </c>
      <c r="G220" s="98">
        <v>0</v>
      </c>
      <c r="H220" s="98">
        <f t="shared" si="25"/>
        <v>0</v>
      </c>
      <c r="I220" s="98">
        <v>0</v>
      </c>
      <c r="J220" s="98">
        <v>0</v>
      </c>
      <c r="K220" s="98">
        <v>0</v>
      </c>
      <c r="L220" s="98">
        <v>0</v>
      </c>
      <c r="M220" s="98">
        <v>0</v>
      </c>
      <c r="N220" s="98">
        <v>62515906</v>
      </c>
      <c r="O220" s="98">
        <v>0</v>
      </c>
      <c r="P220" s="98">
        <v>0</v>
      </c>
      <c r="Q220" s="99">
        <f t="shared" si="24"/>
        <v>62515906</v>
      </c>
    </row>
    <row r="221" spans="2:17" outlineLevel="2" x14ac:dyDescent="0.25">
      <c r="B221" s="95" t="s">
        <v>40</v>
      </c>
      <c r="C221" s="96">
        <v>860066191</v>
      </c>
      <c r="D221" s="97" t="s">
        <v>280</v>
      </c>
      <c r="E221" s="98">
        <v>41</v>
      </c>
      <c r="F221" s="98">
        <v>0</v>
      </c>
      <c r="G221" s="98">
        <v>0</v>
      </c>
      <c r="H221" s="98">
        <f t="shared" si="25"/>
        <v>0</v>
      </c>
      <c r="I221" s="98">
        <v>0</v>
      </c>
      <c r="J221" s="98">
        <v>0</v>
      </c>
      <c r="K221" s="98">
        <v>0</v>
      </c>
      <c r="L221" s="98">
        <v>0</v>
      </c>
      <c r="M221" s="98">
        <v>0</v>
      </c>
      <c r="N221" s="98">
        <v>9335200</v>
      </c>
      <c r="O221" s="98">
        <v>0</v>
      </c>
      <c r="P221" s="98">
        <v>0</v>
      </c>
      <c r="Q221" s="99">
        <f t="shared" si="24"/>
        <v>9335200</v>
      </c>
    </row>
    <row r="222" spans="2:17" outlineLevel="2" x14ac:dyDescent="0.25">
      <c r="B222" s="95" t="s">
        <v>37</v>
      </c>
      <c r="C222" s="96">
        <v>800140949</v>
      </c>
      <c r="D222" s="97" t="s">
        <v>264</v>
      </c>
      <c r="E222" s="98">
        <v>2550</v>
      </c>
      <c r="F222" s="98">
        <v>0</v>
      </c>
      <c r="G222" s="98">
        <v>0</v>
      </c>
      <c r="H222" s="98">
        <f t="shared" si="25"/>
        <v>0</v>
      </c>
      <c r="I222" s="98">
        <v>0</v>
      </c>
      <c r="J222" s="98">
        <v>0</v>
      </c>
      <c r="K222" s="98">
        <v>0</v>
      </c>
      <c r="L222" s="98">
        <v>0</v>
      </c>
      <c r="M222" s="98">
        <v>0</v>
      </c>
      <c r="N222" s="98">
        <v>3052289685.8299999</v>
      </c>
      <c r="O222" s="98">
        <v>0</v>
      </c>
      <c r="P222" s="98">
        <v>0</v>
      </c>
      <c r="Q222" s="99">
        <f t="shared" si="24"/>
        <v>3052289685.8299999</v>
      </c>
    </row>
    <row r="223" spans="2:17" outlineLevel="2" x14ac:dyDescent="0.25">
      <c r="B223" s="95" t="s">
        <v>37</v>
      </c>
      <c r="C223" s="96">
        <v>804002105</v>
      </c>
      <c r="D223" s="97" t="s">
        <v>266</v>
      </c>
      <c r="E223" s="98">
        <v>2478</v>
      </c>
      <c r="F223" s="98">
        <v>0</v>
      </c>
      <c r="G223" s="98">
        <v>0</v>
      </c>
      <c r="H223" s="98">
        <f t="shared" si="25"/>
        <v>0</v>
      </c>
      <c r="I223" s="98">
        <v>0</v>
      </c>
      <c r="J223" s="98">
        <v>0</v>
      </c>
      <c r="K223" s="98">
        <v>0</v>
      </c>
      <c r="L223" s="98">
        <v>0</v>
      </c>
      <c r="M223" s="98">
        <v>0</v>
      </c>
      <c r="N223" s="98">
        <v>1985064497.7299998</v>
      </c>
      <c r="O223" s="98">
        <v>0</v>
      </c>
      <c r="P223" s="98">
        <v>0</v>
      </c>
      <c r="Q223" s="99">
        <f t="shared" si="24"/>
        <v>1985064497.7299998</v>
      </c>
    </row>
    <row r="224" spans="2:17" outlineLevel="2" x14ac:dyDescent="0.25">
      <c r="B224" s="95" t="s">
        <v>37</v>
      </c>
      <c r="C224" s="96">
        <v>805000427</v>
      </c>
      <c r="D224" s="97" t="s">
        <v>267</v>
      </c>
      <c r="E224" s="98">
        <v>927</v>
      </c>
      <c r="F224" s="98">
        <v>0</v>
      </c>
      <c r="G224" s="98">
        <v>0</v>
      </c>
      <c r="H224" s="98">
        <f t="shared" si="25"/>
        <v>0</v>
      </c>
      <c r="I224" s="98">
        <v>0</v>
      </c>
      <c r="J224" s="98">
        <v>0</v>
      </c>
      <c r="K224" s="98">
        <v>0</v>
      </c>
      <c r="L224" s="98">
        <v>0</v>
      </c>
      <c r="M224" s="98">
        <v>0</v>
      </c>
      <c r="N224" s="98">
        <v>393531080.88</v>
      </c>
      <c r="O224" s="98">
        <v>0</v>
      </c>
      <c r="P224" s="98">
        <v>0</v>
      </c>
      <c r="Q224" s="99">
        <f t="shared" si="24"/>
        <v>393531080.88</v>
      </c>
    </row>
    <row r="225" spans="2:17" outlineLevel="2" x14ac:dyDescent="0.25">
      <c r="B225" s="95" t="s">
        <v>37</v>
      </c>
      <c r="C225" s="96">
        <v>811004055</v>
      </c>
      <c r="D225" s="97" t="s">
        <v>268</v>
      </c>
      <c r="E225" s="98">
        <v>3284</v>
      </c>
      <c r="F225" s="98">
        <v>0</v>
      </c>
      <c r="G225" s="98">
        <v>0</v>
      </c>
      <c r="H225" s="98">
        <f t="shared" si="25"/>
        <v>0</v>
      </c>
      <c r="I225" s="98">
        <v>0</v>
      </c>
      <c r="J225" s="98">
        <v>0</v>
      </c>
      <c r="K225" s="98">
        <v>0</v>
      </c>
      <c r="L225" s="98">
        <v>0</v>
      </c>
      <c r="M225" s="98">
        <v>0</v>
      </c>
      <c r="N225" s="98">
        <v>2983106202</v>
      </c>
      <c r="O225" s="98">
        <v>0</v>
      </c>
      <c r="P225" s="98">
        <v>0</v>
      </c>
      <c r="Q225" s="99">
        <f t="shared" si="24"/>
        <v>2983106202</v>
      </c>
    </row>
    <row r="226" spans="2:17" outlineLevel="2" x14ac:dyDescent="0.25">
      <c r="B226" s="95" t="s">
        <v>37</v>
      </c>
      <c r="C226" s="96">
        <v>818000140</v>
      </c>
      <c r="D226" s="97" t="s">
        <v>269</v>
      </c>
      <c r="E226" s="98">
        <v>1253</v>
      </c>
      <c r="F226" s="98">
        <v>0</v>
      </c>
      <c r="G226" s="98">
        <v>0</v>
      </c>
      <c r="H226" s="98">
        <f t="shared" si="25"/>
        <v>0</v>
      </c>
      <c r="I226" s="98">
        <v>0</v>
      </c>
      <c r="J226" s="98">
        <v>0</v>
      </c>
      <c r="K226" s="98">
        <v>0</v>
      </c>
      <c r="L226" s="98">
        <v>0</v>
      </c>
      <c r="M226" s="98">
        <v>0</v>
      </c>
      <c r="N226" s="98">
        <v>1441579409</v>
      </c>
      <c r="O226" s="98">
        <v>0</v>
      </c>
      <c r="P226" s="98">
        <v>0</v>
      </c>
      <c r="Q226" s="99">
        <f t="shared" si="24"/>
        <v>1441579409</v>
      </c>
    </row>
    <row r="227" spans="2:17" outlineLevel="2" x14ac:dyDescent="0.25">
      <c r="B227" s="95" t="s">
        <v>37</v>
      </c>
      <c r="C227" s="96">
        <v>830009783</v>
      </c>
      <c r="D227" s="97" t="s">
        <v>270</v>
      </c>
      <c r="E227" s="98">
        <v>1554</v>
      </c>
      <c r="F227" s="98">
        <v>0</v>
      </c>
      <c r="G227" s="98">
        <v>0</v>
      </c>
      <c r="H227" s="98">
        <f t="shared" si="25"/>
        <v>0</v>
      </c>
      <c r="I227" s="98">
        <v>0</v>
      </c>
      <c r="J227" s="98">
        <v>0</v>
      </c>
      <c r="K227" s="98">
        <v>0</v>
      </c>
      <c r="L227" s="98">
        <v>0</v>
      </c>
      <c r="M227" s="98">
        <v>0</v>
      </c>
      <c r="N227" s="98">
        <v>967428713.06999922</v>
      </c>
      <c r="O227" s="98">
        <v>-6373108.25</v>
      </c>
      <c r="P227" s="98">
        <v>0</v>
      </c>
      <c r="Q227" s="99">
        <f t="shared" si="24"/>
        <v>961055604.81999922</v>
      </c>
    </row>
    <row r="228" spans="2:17" outlineLevel="2" x14ac:dyDescent="0.25">
      <c r="B228" s="95" t="s">
        <v>37</v>
      </c>
      <c r="C228" s="96">
        <v>830074184</v>
      </c>
      <c r="D228" s="97" t="s">
        <v>271</v>
      </c>
      <c r="E228" s="98">
        <v>3698</v>
      </c>
      <c r="F228" s="98">
        <v>0</v>
      </c>
      <c r="G228" s="98">
        <v>0</v>
      </c>
      <c r="H228" s="98">
        <f t="shared" si="25"/>
        <v>0</v>
      </c>
      <c r="I228" s="98">
        <v>0</v>
      </c>
      <c r="J228" s="98">
        <v>0</v>
      </c>
      <c r="K228" s="98">
        <v>0</v>
      </c>
      <c r="L228" s="98">
        <v>0</v>
      </c>
      <c r="M228" s="98">
        <v>0</v>
      </c>
      <c r="N228" s="98">
        <v>6376338247.8599987</v>
      </c>
      <c r="O228" s="98">
        <v>0</v>
      </c>
      <c r="P228" s="98">
        <v>0</v>
      </c>
      <c r="Q228" s="99">
        <f t="shared" si="24"/>
        <v>6376338247.8599987</v>
      </c>
    </row>
    <row r="229" spans="2:17" outlineLevel="2" x14ac:dyDescent="0.25">
      <c r="B229" s="95" t="s">
        <v>37</v>
      </c>
      <c r="C229" s="96">
        <v>832000760</v>
      </c>
      <c r="D229" s="97" t="s">
        <v>272</v>
      </c>
      <c r="E229" s="98">
        <v>529</v>
      </c>
      <c r="F229" s="98">
        <v>0</v>
      </c>
      <c r="G229" s="98">
        <v>0</v>
      </c>
      <c r="H229" s="98">
        <f t="shared" si="25"/>
        <v>0</v>
      </c>
      <c r="I229" s="98">
        <v>0</v>
      </c>
      <c r="J229" s="98">
        <v>0</v>
      </c>
      <c r="K229" s="98">
        <v>0</v>
      </c>
      <c r="L229" s="98">
        <v>0</v>
      </c>
      <c r="M229" s="98">
        <v>0</v>
      </c>
      <c r="N229" s="98">
        <v>1094815092.4000001</v>
      </c>
      <c r="O229" s="98">
        <v>0</v>
      </c>
      <c r="P229" s="98">
        <v>0</v>
      </c>
      <c r="Q229" s="99">
        <f t="shared" si="24"/>
        <v>1094815092.4000001</v>
      </c>
    </row>
    <row r="230" spans="2:17" outlineLevel="2" x14ac:dyDescent="0.25">
      <c r="B230" s="95" t="s">
        <v>37</v>
      </c>
      <c r="C230" s="96">
        <v>860045904</v>
      </c>
      <c r="D230" s="97" t="s">
        <v>263</v>
      </c>
      <c r="E230" s="98">
        <v>44706</v>
      </c>
      <c r="F230" s="98">
        <v>0</v>
      </c>
      <c r="G230" s="98">
        <v>0</v>
      </c>
      <c r="H230" s="98">
        <f t="shared" si="25"/>
        <v>0</v>
      </c>
      <c r="I230" s="98">
        <v>0</v>
      </c>
      <c r="J230" s="98">
        <v>0</v>
      </c>
      <c r="K230" s="98">
        <v>0</v>
      </c>
      <c r="L230" s="98">
        <v>0</v>
      </c>
      <c r="M230" s="98">
        <v>0</v>
      </c>
      <c r="N230" s="98">
        <v>20089049154.759972</v>
      </c>
      <c r="O230" s="98">
        <v>0</v>
      </c>
      <c r="P230" s="98">
        <v>0</v>
      </c>
      <c r="Q230" s="99">
        <f t="shared" si="24"/>
        <v>20089049154.759972</v>
      </c>
    </row>
    <row r="231" spans="2:17" outlineLevel="2" x14ac:dyDescent="0.25">
      <c r="B231" s="95" t="s">
        <v>37</v>
      </c>
      <c r="C231" s="96">
        <v>890480110</v>
      </c>
      <c r="D231" s="97" t="s">
        <v>281</v>
      </c>
      <c r="E231" s="98">
        <v>235</v>
      </c>
      <c r="F231" s="98">
        <v>0</v>
      </c>
      <c r="G231" s="98">
        <v>0</v>
      </c>
      <c r="H231" s="98">
        <f t="shared" si="25"/>
        <v>0</v>
      </c>
      <c r="I231" s="98">
        <v>0</v>
      </c>
      <c r="J231" s="98">
        <v>0</v>
      </c>
      <c r="K231" s="98">
        <v>0</v>
      </c>
      <c r="L231" s="98">
        <v>0</v>
      </c>
      <c r="M231" s="98">
        <v>0</v>
      </c>
      <c r="N231" s="98">
        <v>298159103</v>
      </c>
      <c r="O231" s="98">
        <v>0</v>
      </c>
      <c r="P231" s="98">
        <v>0</v>
      </c>
      <c r="Q231" s="99">
        <f t="shared" si="24"/>
        <v>298159103</v>
      </c>
    </row>
    <row r="232" spans="2:17" outlineLevel="2" x14ac:dyDescent="0.25">
      <c r="B232" s="95" t="s">
        <v>37</v>
      </c>
      <c r="C232" s="96">
        <v>890900841</v>
      </c>
      <c r="D232" s="97" t="s">
        <v>282</v>
      </c>
      <c r="E232" s="98">
        <v>50</v>
      </c>
      <c r="F232" s="98">
        <v>0</v>
      </c>
      <c r="G232" s="98">
        <v>0</v>
      </c>
      <c r="H232" s="98">
        <f t="shared" si="25"/>
        <v>0</v>
      </c>
      <c r="I232" s="98">
        <v>0</v>
      </c>
      <c r="J232" s="98">
        <v>0</v>
      </c>
      <c r="K232" s="98">
        <v>0</v>
      </c>
      <c r="L232" s="98">
        <v>0</v>
      </c>
      <c r="M232" s="98">
        <v>0</v>
      </c>
      <c r="N232" s="98">
        <v>41913159</v>
      </c>
      <c r="O232" s="98">
        <v>0</v>
      </c>
      <c r="P232" s="98">
        <v>0</v>
      </c>
      <c r="Q232" s="99">
        <f t="shared" si="24"/>
        <v>41913159</v>
      </c>
    </row>
    <row r="233" spans="2:17" outlineLevel="2" x14ac:dyDescent="0.25">
      <c r="B233" s="95" t="s">
        <v>37</v>
      </c>
      <c r="C233" s="96">
        <v>891180008</v>
      </c>
      <c r="D233" s="97" t="s">
        <v>273</v>
      </c>
      <c r="E233" s="98">
        <v>544</v>
      </c>
      <c r="F233" s="98">
        <v>0</v>
      </c>
      <c r="G233" s="98">
        <v>0</v>
      </c>
      <c r="H233" s="98">
        <f t="shared" si="25"/>
        <v>0</v>
      </c>
      <c r="I233" s="98">
        <v>0</v>
      </c>
      <c r="J233" s="98">
        <v>0</v>
      </c>
      <c r="K233" s="98">
        <v>0</v>
      </c>
      <c r="L233" s="98">
        <v>0</v>
      </c>
      <c r="M233" s="98">
        <v>0</v>
      </c>
      <c r="N233" s="98">
        <v>738950602.60000002</v>
      </c>
      <c r="O233" s="98">
        <v>0</v>
      </c>
      <c r="P233" s="98">
        <v>0</v>
      </c>
      <c r="Q233" s="99">
        <f t="shared" si="24"/>
        <v>738950602.60000002</v>
      </c>
    </row>
    <row r="234" spans="2:17" outlineLevel="2" x14ac:dyDescent="0.25">
      <c r="B234" s="95" t="s">
        <v>37</v>
      </c>
      <c r="C234" s="96">
        <v>891280008</v>
      </c>
      <c r="D234" s="97" t="s">
        <v>274</v>
      </c>
      <c r="E234" s="98">
        <v>210</v>
      </c>
      <c r="F234" s="98">
        <v>0</v>
      </c>
      <c r="G234" s="98">
        <v>0</v>
      </c>
      <c r="H234" s="98">
        <f t="shared" si="25"/>
        <v>0</v>
      </c>
      <c r="I234" s="98">
        <v>0</v>
      </c>
      <c r="J234" s="98">
        <v>0</v>
      </c>
      <c r="K234" s="98">
        <v>0</v>
      </c>
      <c r="L234" s="98">
        <v>0</v>
      </c>
      <c r="M234" s="98">
        <v>0</v>
      </c>
      <c r="N234" s="98">
        <v>83608224</v>
      </c>
      <c r="O234" s="98">
        <v>0</v>
      </c>
      <c r="P234" s="98">
        <v>0</v>
      </c>
      <c r="Q234" s="99">
        <f t="shared" si="24"/>
        <v>83608224</v>
      </c>
    </row>
    <row r="235" spans="2:17" outlineLevel="2" x14ac:dyDescent="0.25">
      <c r="B235" s="95" t="s">
        <v>37</v>
      </c>
      <c r="C235" s="96">
        <v>892115006</v>
      </c>
      <c r="D235" s="97" t="s">
        <v>283</v>
      </c>
      <c r="E235" s="98">
        <v>109</v>
      </c>
      <c r="F235" s="98">
        <v>0</v>
      </c>
      <c r="G235" s="98">
        <v>0</v>
      </c>
      <c r="H235" s="98">
        <f t="shared" si="25"/>
        <v>0</v>
      </c>
      <c r="I235" s="98">
        <v>0</v>
      </c>
      <c r="J235" s="98">
        <v>0</v>
      </c>
      <c r="K235" s="98">
        <v>0</v>
      </c>
      <c r="L235" s="98">
        <v>0</v>
      </c>
      <c r="M235" s="98">
        <v>0</v>
      </c>
      <c r="N235" s="98">
        <v>65306575</v>
      </c>
      <c r="O235" s="98">
        <v>0</v>
      </c>
      <c r="P235" s="98">
        <v>0</v>
      </c>
      <c r="Q235" s="99">
        <f t="shared" si="24"/>
        <v>65306575</v>
      </c>
    </row>
    <row r="236" spans="2:17" outlineLevel="2" x14ac:dyDescent="0.25">
      <c r="B236" s="95" t="s">
        <v>37</v>
      </c>
      <c r="C236" s="96">
        <v>892200015</v>
      </c>
      <c r="D236" s="97" t="s">
        <v>284</v>
      </c>
      <c r="E236" s="98">
        <v>147</v>
      </c>
      <c r="F236" s="98">
        <v>0</v>
      </c>
      <c r="G236" s="98">
        <v>0</v>
      </c>
      <c r="H236" s="98">
        <f t="shared" si="25"/>
        <v>0</v>
      </c>
      <c r="I236" s="98">
        <v>0</v>
      </c>
      <c r="J236" s="98">
        <v>0</v>
      </c>
      <c r="K236" s="98">
        <v>0</v>
      </c>
      <c r="L236" s="98">
        <v>0</v>
      </c>
      <c r="M236" s="98">
        <v>0</v>
      </c>
      <c r="N236" s="98">
        <v>76448767</v>
      </c>
      <c r="O236" s="98">
        <v>0</v>
      </c>
      <c r="P236" s="98">
        <v>0</v>
      </c>
      <c r="Q236" s="99">
        <f t="shared" si="24"/>
        <v>76448767</v>
      </c>
    </row>
    <row r="237" spans="2:17" outlineLevel="2" x14ac:dyDescent="0.25">
      <c r="B237" s="95" t="s">
        <v>37</v>
      </c>
      <c r="C237" s="96">
        <v>899999026</v>
      </c>
      <c r="D237" s="97" t="s">
        <v>275</v>
      </c>
      <c r="E237" s="98">
        <v>761</v>
      </c>
      <c r="F237" s="98">
        <v>0</v>
      </c>
      <c r="G237" s="98">
        <v>0</v>
      </c>
      <c r="H237" s="98">
        <f t="shared" si="25"/>
        <v>0</v>
      </c>
      <c r="I237" s="98">
        <v>0</v>
      </c>
      <c r="J237" s="98">
        <v>0</v>
      </c>
      <c r="K237" s="98">
        <v>0</v>
      </c>
      <c r="L237" s="98">
        <v>0</v>
      </c>
      <c r="M237" s="98">
        <v>0</v>
      </c>
      <c r="N237" s="98">
        <v>387915181.93000001</v>
      </c>
      <c r="O237" s="98">
        <v>0</v>
      </c>
      <c r="P237" s="98">
        <v>0</v>
      </c>
      <c r="Q237" s="99">
        <f t="shared" si="24"/>
        <v>387915181.93000001</v>
      </c>
    </row>
    <row r="238" spans="2:17" outlineLevel="2" x14ac:dyDescent="0.25">
      <c r="B238" s="95" t="s">
        <v>37</v>
      </c>
      <c r="C238" s="96">
        <v>899999107</v>
      </c>
      <c r="D238" s="97" t="s">
        <v>276</v>
      </c>
      <c r="E238" s="98">
        <v>2016</v>
      </c>
      <c r="F238" s="98">
        <v>0</v>
      </c>
      <c r="G238" s="98">
        <v>0</v>
      </c>
      <c r="H238" s="98">
        <f t="shared" si="25"/>
        <v>0</v>
      </c>
      <c r="I238" s="98">
        <v>0</v>
      </c>
      <c r="J238" s="98">
        <v>0</v>
      </c>
      <c r="K238" s="98">
        <v>0</v>
      </c>
      <c r="L238" s="98">
        <v>0</v>
      </c>
      <c r="M238" s="98">
        <v>0</v>
      </c>
      <c r="N238" s="98">
        <v>5089304621.2999992</v>
      </c>
      <c r="O238" s="98">
        <v>0</v>
      </c>
      <c r="P238" s="98">
        <v>0</v>
      </c>
      <c r="Q238" s="99">
        <f t="shared" si="24"/>
        <v>5089304621.2999992</v>
      </c>
    </row>
    <row r="239" spans="2:17" outlineLevel="2" x14ac:dyDescent="0.25">
      <c r="B239" s="95" t="s">
        <v>37</v>
      </c>
      <c r="C239" s="96">
        <v>900048962</v>
      </c>
      <c r="D239" s="97" t="s">
        <v>285</v>
      </c>
      <c r="E239" s="98">
        <v>124</v>
      </c>
      <c r="F239" s="98">
        <v>0</v>
      </c>
      <c r="G239" s="98">
        <v>0</v>
      </c>
      <c r="H239" s="98">
        <f t="shared" si="25"/>
        <v>0</v>
      </c>
      <c r="I239" s="98">
        <v>0</v>
      </c>
      <c r="J239" s="98">
        <v>0</v>
      </c>
      <c r="K239" s="98">
        <v>0</v>
      </c>
      <c r="L239" s="98">
        <v>0</v>
      </c>
      <c r="M239" s="98">
        <v>0</v>
      </c>
      <c r="N239" s="98">
        <v>71675062</v>
      </c>
      <c r="O239" s="98">
        <v>0</v>
      </c>
      <c r="P239" s="98">
        <v>0</v>
      </c>
      <c r="Q239" s="99">
        <f t="shared" si="24"/>
        <v>71675062</v>
      </c>
    </row>
    <row r="240" spans="2:17" outlineLevel="2" x14ac:dyDescent="0.25">
      <c r="B240" s="95" t="s">
        <v>37</v>
      </c>
      <c r="C240" s="96">
        <v>901093846</v>
      </c>
      <c r="D240" s="97" t="s">
        <v>277</v>
      </c>
      <c r="E240" s="98">
        <v>1246</v>
      </c>
      <c r="F240" s="98">
        <v>0</v>
      </c>
      <c r="G240" s="98">
        <v>0</v>
      </c>
      <c r="H240" s="98">
        <f t="shared" si="25"/>
        <v>0</v>
      </c>
      <c r="I240" s="98">
        <v>0</v>
      </c>
      <c r="J240" s="98">
        <v>0</v>
      </c>
      <c r="K240" s="98">
        <v>0</v>
      </c>
      <c r="L240" s="98">
        <v>0</v>
      </c>
      <c r="M240" s="98">
        <v>0</v>
      </c>
      <c r="N240" s="98">
        <v>2393650981.3000002</v>
      </c>
      <c r="O240" s="98">
        <v>0</v>
      </c>
      <c r="P240" s="98">
        <v>0</v>
      </c>
      <c r="Q240" s="99">
        <f t="shared" si="24"/>
        <v>2393650981.3000002</v>
      </c>
    </row>
    <row r="241" spans="2:17" ht="12" outlineLevel="2" thickBot="1" x14ac:dyDescent="0.3">
      <c r="B241" s="95" t="s">
        <v>37</v>
      </c>
      <c r="C241" s="96">
        <v>901097473</v>
      </c>
      <c r="D241" s="97" t="s">
        <v>278</v>
      </c>
      <c r="E241" s="98">
        <v>3343</v>
      </c>
      <c r="F241" s="98">
        <v>0</v>
      </c>
      <c r="G241" s="98">
        <v>0</v>
      </c>
      <c r="H241" s="98">
        <f t="shared" si="25"/>
        <v>0</v>
      </c>
      <c r="I241" s="98">
        <v>0</v>
      </c>
      <c r="J241" s="98">
        <v>0</v>
      </c>
      <c r="K241" s="98">
        <v>0</v>
      </c>
      <c r="L241" s="98">
        <v>0</v>
      </c>
      <c r="M241" s="98">
        <v>0</v>
      </c>
      <c r="N241" s="98">
        <v>5338603229.5299997</v>
      </c>
      <c r="O241" s="98">
        <v>0</v>
      </c>
      <c r="P241" s="98">
        <v>0</v>
      </c>
      <c r="Q241" s="99">
        <f t="shared" si="24"/>
        <v>5338603229.5299997</v>
      </c>
    </row>
    <row r="242" spans="2:17" s="14" customFormat="1" ht="12" outlineLevel="1" thickBot="1" x14ac:dyDescent="0.3">
      <c r="B242" s="23" t="s">
        <v>88</v>
      </c>
      <c r="C242" s="89"/>
      <c r="D242" s="90"/>
      <c r="E242" s="42">
        <f>SUBTOTAL(9,E203:E241)</f>
        <v>107120</v>
      </c>
      <c r="F242" s="42">
        <f t="shared" ref="F242:Q242" si="26">SUBTOTAL(9,F203:F241)</f>
        <v>0</v>
      </c>
      <c r="G242" s="42">
        <f t="shared" si="26"/>
        <v>0</v>
      </c>
      <c r="H242" s="42">
        <f t="shared" si="26"/>
        <v>0</v>
      </c>
      <c r="I242" s="42">
        <f t="shared" si="26"/>
        <v>0</v>
      </c>
      <c r="J242" s="42">
        <f t="shared" si="26"/>
        <v>0</v>
      </c>
      <c r="K242" s="42">
        <f t="shared" si="26"/>
        <v>0</v>
      </c>
      <c r="L242" s="42">
        <f t="shared" si="26"/>
        <v>0</v>
      </c>
      <c r="M242" s="42">
        <f t="shared" si="26"/>
        <v>0</v>
      </c>
      <c r="N242" s="42">
        <f t="shared" si="26"/>
        <v>81087720780.820023</v>
      </c>
      <c r="O242" s="42">
        <f t="shared" si="26"/>
        <v>-6373108.25</v>
      </c>
      <c r="P242" s="42">
        <f t="shared" si="26"/>
        <v>-832727676.07999992</v>
      </c>
      <c r="Q242" s="42">
        <f t="shared" si="26"/>
        <v>80248619996.490021</v>
      </c>
    </row>
    <row r="243" spans="2:17" outlineLevel="2" x14ac:dyDescent="0.25">
      <c r="B243" s="95" t="s">
        <v>111</v>
      </c>
      <c r="C243" s="96">
        <v>900978341</v>
      </c>
      <c r="D243" s="97" t="s">
        <v>320</v>
      </c>
      <c r="E243" s="98">
        <v>1</v>
      </c>
      <c r="F243" s="98">
        <v>0</v>
      </c>
      <c r="G243" s="98">
        <v>184462167</v>
      </c>
      <c r="H243" s="98">
        <f t="shared" si="25"/>
        <v>184462167</v>
      </c>
      <c r="I243" s="98">
        <v>0</v>
      </c>
      <c r="J243" s="98">
        <v>0</v>
      </c>
      <c r="K243" s="98">
        <v>0</v>
      </c>
      <c r="L243" s="98">
        <v>0</v>
      </c>
      <c r="M243" s="98">
        <v>0</v>
      </c>
      <c r="N243" s="98">
        <v>0</v>
      </c>
      <c r="O243" s="98">
        <v>0</v>
      </c>
      <c r="P243" s="98">
        <v>0</v>
      </c>
      <c r="Q243" s="99">
        <f t="shared" si="24"/>
        <v>184462167</v>
      </c>
    </row>
    <row r="244" spans="2:17" outlineLevel="2" x14ac:dyDescent="0.25">
      <c r="B244" s="95" t="s">
        <v>111</v>
      </c>
      <c r="C244" s="96">
        <v>901153500</v>
      </c>
      <c r="D244" s="97" t="s">
        <v>258</v>
      </c>
      <c r="E244" s="98">
        <v>1</v>
      </c>
      <c r="F244" s="98">
        <v>0</v>
      </c>
      <c r="G244" s="98">
        <v>0</v>
      </c>
      <c r="H244" s="98">
        <f t="shared" si="25"/>
        <v>0</v>
      </c>
      <c r="I244" s="98">
        <v>0</v>
      </c>
      <c r="J244" s="98">
        <v>0</v>
      </c>
      <c r="K244" s="98">
        <v>0</v>
      </c>
      <c r="L244" s="98">
        <v>0</v>
      </c>
      <c r="M244" s="98">
        <v>108400</v>
      </c>
      <c r="N244" s="98">
        <v>0</v>
      </c>
      <c r="O244" s="98">
        <v>0</v>
      </c>
      <c r="P244" s="98">
        <v>0</v>
      </c>
      <c r="Q244" s="99">
        <f t="shared" si="24"/>
        <v>108400</v>
      </c>
    </row>
    <row r="245" spans="2:17" ht="12" outlineLevel="2" thickBot="1" x14ac:dyDescent="0.3">
      <c r="B245" s="95" t="s">
        <v>111</v>
      </c>
      <c r="C245" s="96">
        <v>901232414</v>
      </c>
      <c r="D245" s="97" t="s">
        <v>286</v>
      </c>
      <c r="E245" s="98">
        <v>0</v>
      </c>
      <c r="F245" s="98">
        <v>5896316</v>
      </c>
      <c r="G245" s="98">
        <v>0</v>
      </c>
      <c r="H245" s="98">
        <f t="shared" si="25"/>
        <v>5896316</v>
      </c>
      <c r="I245" s="98">
        <v>0</v>
      </c>
      <c r="J245" s="98">
        <v>0</v>
      </c>
      <c r="K245" s="98">
        <v>0</v>
      </c>
      <c r="L245" s="98">
        <v>0</v>
      </c>
      <c r="M245" s="98">
        <v>0</v>
      </c>
      <c r="N245" s="98">
        <v>0</v>
      </c>
      <c r="O245" s="98">
        <v>0</v>
      </c>
      <c r="P245" s="98">
        <v>0</v>
      </c>
      <c r="Q245" s="99">
        <f t="shared" si="24"/>
        <v>5896316</v>
      </c>
    </row>
    <row r="246" spans="2:17" s="14" customFormat="1" ht="12" outlineLevel="1" thickBot="1" x14ac:dyDescent="0.3">
      <c r="B246" s="23" t="s">
        <v>54</v>
      </c>
      <c r="C246" s="89"/>
      <c r="D246" s="90"/>
      <c r="E246" s="42">
        <f t="shared" ref="E246:Q246" si="27">SUBTOTAL(9,E243:E245)</f>
        <v>2</v>
      </c>
      <c r="F246" s="42">
        <f t="shared" si="27"/>
        <v>5896316</v>
      </c>
      <c r="G246" s="42">
        <f t="shared" si="27"/>
        <v>184462167</v>
      </c>
      <c r="H246" s="42">
        <f t="shared" si="27"/>
        <v>190358483</v>
      </c>
      <c r="I246" s="42">
        <f t="shared" si="27"/>
        <v>0</v>
      </c>
      <c r="J246" s="42">
        <f t="shared" si="27"/>
        <v>0</v>
      </c>
      <c r="K246" s="42">
        <f t="shared" si="27"/>
        <v>0</v>
      </c>
      <c r="L246" s="42">
        <f t="shared" si="27"/>
        <v>0</v>
      </c>
      <c r="M246" s="42">
        <f t="shared" si="27"/>
        <v>108400</v>
      </c>
      <c r="N246" s="42">
        <f t="shared" si="27"/>
        <v>0</v>
      </c>
      <c r="O246" s="42">
        <f t="shared" si="27"/>
        <v>0</v>
      </c>
      <c r="P246" s="42">
        <f t="shared" si="27"/>
        <v>0</v>
      </c>
      <c r="Q246" s="43">
        <f t="shared" si="27"/>
        <v>190466883</v>
      </c>
    </row>
    <row r="247" spans="2:17" ht="12" outlineLevel="2" thickBot="1" x14ac:dyDescent="0.3">
      <c r="B247" s="95" t="s">
        <v>41</v>
      </c>
      <c r="C247" s="96">
        <v>999999999</v>
      </c>
      <c r="D247" s="97" t="s">
        <v>41</v>
      </c>
      <c r="E247" s="98">
        <v>2274</v>
      </c>
      <c r="F247" s="98">
        <v>158137049.16</v>
      </c>
      <c r="G247" s="98">
        <v>0</v>
      </c>
      <c r="H247" s="98">
        <f t="shared" si="25"/>
        <v>158137049.16</v>
      </c>
      <c r="I247" s="98">
        <v>34506000</v>
      </c>
      <c r="J247" s="98">
        <v>55648200</v>
      </c>
      <c r="K247" s="98">
        <v>19585800</v>
      </c>
      <c r="L247" s="98">
        <v>115515700</v>
      </c>
      <c r="M247" s="98">
        <v>277735567</v>
      </c>
      <c r="N247" s="98">
        <v>1532869901</v>
      </c>
      <c r="O247" s="98">
        <v>0</v>
      </c>
      <c r="P247" s="98">
        <v>0</v>
      </c>
      <c r="Q247" s="99">
        <f t="shared" si="24"/>
        <v>2193998217.1599998</v>
      </c>
    </row>
    <row r="248" spans="2:17" s="14" customFormat="1" ht="12" outlineLevel="1" thickBot="1" x14ac:dyDescent="0.3">
      <c r="B248" s="23" t="s">
        <v>55</v>
      </c>
      <c r="C248" s="89"/>
      <c r="D248" s="90"/>
      <c r="E248" s="42">
        <f t="shared" ref="E248:Q248" si="28">SUBTOTAL(9,E247:E247)</f>
        <v>2274</v>
      </c>
      <c r="F248" s="42">
        <f t="shared" si="28"/>
        <v>158137049.16</v>
      </c>
      <c r="G248" s="42">
        <f t="shared" si="28"/>
        <v>0</v>
      </c>
      <c r="H248" s="42">
        <f t="shared" si="28"/>
        <v>158137049.16</v>
      </c>
      <c r="I248" s="42">
        <f t="shared" si="28"/>
        <v>34506000</v>
      </c>
      <c r="J248" s="42">
        <f t="shared" si="28"/>
        <v>55648200</v>
      </c>
      <c r="K248" s="42">
        <f t="shared" si="28"/>
        <v>19585800</v>
      </c>
      <c r="L248" s="42">
        <f t="shared" si="28"/>
        <v>115515700</v>
      </c>
      <c r="M248" s="42">
        <f t="shared" si="28"/>
        <v>277735567</v>
      </c>
      <c r="N248" s="42">
        <f t="shared" si="28"/>
        <v>1532869901</v>
      </c>
      <c r="O248" s="42">
        <f t="shared" si="28"/>
        <v>0</v>
      </c>
      <c r="P248" s="42">
        <f t="shared" si="28"/>
        <v>0</v>
      </c>
      <c r="Q248" s="43">
        <f t="shared" si="28"/>
        <v>2193998217.1599998</v>
      </c>
    </row>
    <row r="249" spans="2:17" outlineLevel="2" x14ac:dyDescent="0.25">
      <c r="B249" s="95" t="s">
        <v>32</v>
      </c>
      <c r="C249" s="96">
        <v>860002183</v>
      </c>
      <c r="D249" s="97" t="s">
        <v>127</v>
      </c>
      <c r="E249" s="98">
        <v>5</v>
      </c>
      <c r="F249" s="98">
        <v>0</v>
      </c>
      <c r="G249" s="98">
        <v>0</v>
      </c>
      <c r="H249" s="98">
        <f t="shared" si="25"/>
        <v>0</v>
      </c>
      <c r="I249" s="98">
        <v>2113167</v>
      </c>
      <c r="J249" s="98">
        <v>0</v>
      </c>
      <c r="K249" s="98">
        <v>0</v>
      </c>
      <c r="L249" s="98">
        <v>0</v>
      </c>
      <c r="M249" s="98">
        <v>787440</v>
      </c>
      <c r="N249" s="98">
        <v>2049079.3</v>
      </c>
      <c r="O249" s="98">
        <v>0</v>
      </c>
      <c r="P249" s="98">
        <v>0</v>
      </c>
      <c r="Q249" s="99">
        <f t="shared" si="24"/>
        <v>4949686.3</v>
      </c>
    </row>
    <row r="250" spans="2:17" outlineLevel="2" x14ac:dyDescent="0.25">
      <c r="B250" s="95" t="s">
        <v>32</v>
      </c>
      <c r="C250" s="96">
        <v>860002503</v>
      </c>
      <c r="D250" s="97" t="s">
        <v>116</v>
      </c>
      <c r="E250" s="98">
        <v>2</v>
      </c>
      <c r="F250" s="98">
        <v>0</v>
      </c>
      <c r="G250" s="98">
        <v>0</v>
      </c>
      <c r="H250" s="98">
        <f t="shared" si="25"/>
        <v>0</v>
      </c>
      <c r="I250" s="98">
        <v>0</v>
      </c>
      <c r="J250" s="98">
        <v>0</v>
      </c>
      <c r="K250" s="98">
        <v>0</v>
      </c>
      <c r="L250" s="98">
        <v>0</v>
      </c>
      <c r="M250" s="98">
        <v>0</v>
      </c>
      <c r="N250" s="98">
        <v>1432642</v>
      </c>
      <c r="O250" s="98">
        <v>0</v>
      </c>
      <c r="P250" s="98">
        <v>0</v>
      </c>
      <c r="Q250" s="99">
        <f>SUM(H250:P250)</f>
        <v>1432642</v>
      </c>
    </row>
    <row r="251" spans="2:17" outlineLevel="2" x14ac:dyDescent="0.25">
      <c r="B251" s="95" t="s">
        <v>32</v>
      </c>
      <c r="C251" s="96">
        <v>860008645</v>
      </c>
      <c r="D251" s="97" t="s">
        <v>128</v>
      </c>
      <c r="E251" s="98">
        <v>1</v>
      </c>
      <c r="F251" s="98">
        <v>0</v>
      </c>
      <c r="G251" s="98">
        <v>0</v>
      </c>
      <c r="H251" s="98">
        <f t="shared" si="25"/>
        <v>0</v>
      </c>
      <c r="I251" s="98">
        <v>0</v>
      </c>
      <c r="J251" s="98">
        <v>0</v>
      </c>
      <c r="K251" s="98">
        <v>0</v>
      </c>
      <c r="L251" s="98">
        <v>0</v>
      </c>
      <c r="M251" s="98">
        <v>0</v>
      </c>
      <c r="N251" s="98">
        <v>49400</v>
      </c>
      <c r="O251" s="98">
        <v>0</v>
      </c>
      <c r="P251" s="98">
        <v>0</v>
      </c>
      <c r="Q251" s="99">
        <f>SUM(H251:P251)</f>
        <v>49400</v>
      </c>
    </row>
    <row r="252" spans="2:17" outlineLevel="2" x14ac:dyDescent="0.25">
      <c r="B252" s="95" t="s">
        <v>32</v>
      </c>
      <c r="C252" s="96">
        <v>860009174</v>
      </c>
      <c r="D252" s="97" t="s">
        <v>129</v>
      </c>
      <c r="E252" s="98">
        <v>15</v>
      </c>
      <c r="F252" s="98">
        <v>67000</v>
      </c>
      <c r="G252" s="98">
        <v>492500</v>
      </c>
      <c r="H252" s="98">
        <f t="shared" si="25"/>
        <v>559500</v>
      </c>
      <c r="I252" s="98">
        <v>5774408</v>
      </c>
      <c r="J252" s="98">
        <v>2236665</v>
      </c>
      <c r="K252" s="98">
        <v>0</v>
      </c>
      <c r="L252" s="98">
        <v>9810</v>
      </c>
      <c r="M252" s="98">
        <v>1011770</v>
      </c>
      <c r="N252" s="98">
        <v>0</v>
      </c>
      <c r="O252" s="98">
        <v>0</v>
      </c>
      <c r="P252" s="98">
        <v>0</v>
      </c>
      <c r="Q252" s="99">
        <f>SUM(H252:P252)</f>
        <v>9592153</v>
      </c>
    </row>
    <row r="253" spans="2:17" outlineLevel="2" x14ac:dyDescent="0.25">
      <c r="B253" s="95" t="s">
        <v>32</v>
      </c>
      <c r="C253" s="96">
        <v>860009578</v>
      </c>
      <c r="D253" s="97" t="s">
        <v>117</v>
      </c>
      <c r="E253" s="98">
        <v>18</v>
      </c>
      <c r="F253" s="98">
        <v>0</v>
      </c>
      <c r="G253" s="98">
        <v>0</v>
      </c>
      <c r="H253" s="98">
        <f t="shared" si="25"/>
        <v>0</v>
      </c>
      <c r="I253" s="98">
        <v>0</v>
      </c>
      <c r="J253" s="98">
        <v>0</v>
      </c>
      <c r="K253" s="98">
        <v>0</v>
      </c>
      <c r="L253" s="98">
        <v>0</v>
      </c>
      <c r="M253" s="98">
        <v>365500</v>
      </c>
      <c r="N253" s="98">
        <v>12152553</v>
      </c>
      <c r="O253" s="98">
        <v>0</v>
      </c>
      <c r="P253" s="98">
        <v>0</v>
      </c>
      <c r="Q253" s="99">
        <f>SUM(H253:P253)</f>
        <v>12518053</v>
      </c>
    </row>
    <row r="254" spans="2:17" outlineLevel="2" x14ac:dyDescent="0.25">
      <c r="B254" s="95" t="s">
        <v>32</v>
      </c>
      <c r="C254" s="96">
        <v>860011153</v>
      </c>
      <c r="D254" s="97" t="s">
        <v>130</v>
      </c>
      <c r="E254" s="98">
        <v>1</v>
      </c>
      <c r="F254" s="98">
        <v>0</v>
      </c>
      <c r="G254" s="98">
        <v>0</v>
      </c>
      <c r="H254" s="98">
        <f t="shared" si="25"/>
        <v>0</v>
      </c>
      <c r="I254" s="98">
        <v>0</v>
      </c>
      <c r="J254" s="98">
        <v>0</v>
      </c>
      <c r="K254" s="98">
        <v>0</v>
      </c>
      <c r="L254" s="98">
        <v>0</v>
      </c>
      <c r="M254" s="98">
        <v>0</v>
      </c>
      <c r="N254" s="98">
        <v>6499837</v>
      </c>
      <c r="O254" s="98">
        <v>0</v>
      </c>
      <c r="P254" s="98">
        <v>0</v>
      </c>
      <c r="Q254" s="99">
        <f>SUM(H254:P254)</f>
        <v>6499837</v>
      </c>
    </row>
    <row r="255" spans="2:17" outlineLevel="2" x14ac:dyDescent="0.25">
      <c r="B255" s="95" t="s">
        <v>32</v>
      </c>
      <c r="C255" s="96">
        <v>860026182</v>
      </c>
      <c r="D255" s="97" t="s">
        <v>287</v>
      </c>
      <c r="E255" s="98">
        <v>1</v>
      </c>
      <c r="F255" s="98">
        <v>0</v>
      </c>
      <c r="G255" s="98">
        <v>0</v>
      </c>
      <c r="H255" s="98">
        <f t="shared" si="25"/>
        <v>0</v>
      </c>
      <c r="I255" s="98">
        <v>0</v>
      </c>
      <c r="J255" s="98">
        <v>0</v>
      </c>
      <c r="K255" s="98">
        <v>0</v>
      </c>
      <c r="L255" s="98">
        <v>0</v>
      </c>
      <c r="M255" s="98">
        <v>0</v>
      </c>
      <c r="N255" s="98">
        <v>3582000</v>
      </c>
      <c r="O255" s="98">
        <v>0</v>
      </c>
      <c r="P255" s="98">
        <v>0</v>
      </c>
      <c r="Q255" s="99">
        <f t="shared" ref="Q255:Q291" si="29">SUM(H255:P255)</f>
        <v>3582000</v>
      </c>
    </row>
    <row r="256" spans="2:17" outlineLevel="2" x14ac:dyDescent="0.25">
      <c r="B256" s="95" t="s">
        <v>32</v>
      </c>
      <c r="C256" s="96">
        <v>860524654</v>
      </c>
      <c r="D256" s="97" t="s">
        <v>121</v>
      </c>
      <c r="E256" s="98">
        <v>11</v>
      </c>
      <c r="F256" s="98">
        <v>0</v>
      </c>
      <c r="G256" s="98">
        <v>2409727</v>
      </c>
      <c r="H256" s="98">
        <f t="shared" si="25"/>
        <v>2409727</v>
      </c>
      <c r="I256" s="98">
        <v>2275137</v>
      </c>
      <c r="J256" s="98">
        <v>1891967</v>
      </c>
      <c r="K256" s="98">
        <v>0</v>
      </c>
      <c r="L256" s="98">
        <v>172725</v>
      </c>
      <c r="M256" s="98">
        <v>779912</v>
      </c>
      <c r="N256" s="98">
        <v>0</v>
      </c>
      <c r="O256" s="98">
        <v>0</v>
      </c>
      <c r="P256" s="98">
        <v>0</v>
      </c>
      <c r="Q256" s="99">
        <f t="shared" si="29"/>
        <v>7529468</v>
      </c>
    </row>
    <row r="257" spans="2:17" ht="12" outlineLevel="2" thickBot="1" x14ac:dyDescent="0.3">
      <c r="B257" s="95" t="s">
        <v>32</v>
      </c>
      <c r="C257" s="96">
        <v>890903407</v>
      </c>
      <c r="D257" s="97" t="s">
        <v>122</v>
      </c>
      <c r="E257" s="98">
        <v>1</v>
      </c>
      <c r="F257" s="98">
        <v>0</v>
      </c>
      <c r="G257" s="98">
        <v>0</v>
      </c>
      <c r="H257" s="98">
        <f t="shared" si="25"/>
        <v>0</v>
      </c>
      <c r="I257" s="98">
        <v>0</v>
      </c>
      <c r="J257" s="98">
        <v>0</v>
      </c>
      <c r="K257" s="98">
        <v>0</v>
      </c>
      <c r="L257" s="98">
        <v>0</v>
      </c>
      <c r="M257" s="98">
        <v>6396891</v>
      </c>
      <c r="N257" s="98">
        <v>0</v>
      </c>
      <c r="O257" s="98">
        <v>0</v>
      </c>
      <c r="P257" s="98">
        <v>0</v>
      </c>
      <c r="Q257" s="99">
        <f t="shared" si="29"/>
        <v>6396891</v>
      </c>
    </row>
    <row r="258" spans="2:17" s="14" customFormat="1" ht="12" outlineLevel="1" thickBot="1" x14ac:dyDescent="0.3">
      <c r="B258" s="23" t="s">
        <v>56</v>
      </c>
      <c r="C258" s="89"/>
      <c r="D258" s="90"/>
      <c r="E258" s="42">
        <f t="shared" ref="E258:Q258" si="30">SUBTOTAL(9,E249:E257)</f>
        <v>55</v>
      </c>
      <c r="F258" s="42">
        <f t="shared" si="30"/>
        <v>67000</v>
      </c>
      <c r="G258" s="42">
        <f t="shared" si="30"/>
        <v>2902227</v>
      </c>
      <c r="H258" s="42">
        <f t="shared" si="30"/>
        <v>2969227</v>
      </c>
      <c r="I258" s="42">
        <f t="shared" si="30"/>
        <v>10162712</v>
      </c>
      <c r="J258" s="42">
        <f t="shared" si="30"/>
        <v>4128632</v>
      </c>
      <c r="K258" s="42">
        <f t="shared" si="30"/>
        <v>0</v>
      </c>
      <c r="L258" s="42">
        <f t="shared" si="30"/>
        <v>182535</v>
      </c>
      <c r="M258" s="42">
        <f t="shared" si="30"/>
        <v>9341513</v>
      </c>
      <c r="N258" s="42">
        <f t="shared" si="30"/>
        <v>25765511.300000001</v>
      </c>
      <c r="O258" s="42">
        <f t="shared" si="30"/>
        <v>0</v>
      </c>
      <c r="P258" s="42">
        <f t="shared" si="30"/>
        <v>0</v>
      </c>
      <c r="Q258" s="43">
        <f t="shared" si="30"/>
        <v>52550130.299999997</v>
      </c>
    </row>
    <row r="259" spans="2:17" outlineLevel="2" x14ac:dyDescent="0.25">
      <c r="B259" s="95" t="s">
        <v>33</v>
      </c>
      <c r="C259" s="96">
        <v>800140951</v>
      </c>
      <c r="D259" s="97" t="s">
        <v>288</v>
      </c>
      <c r="E259" s="98">
        <v>1</v>
      </c>
      <c r="F259" s="98">
        <v>0</v>
      </c>
      <c r="G259" s="98">
        <v>0</v>
      </c>
      <c r="H259" s="98">
        <f t="shared" si="25"/>
        <v>0</v>
      </c>
      <c r="I259" s="98">
        <v>0</v>
      </c>
      <c r="J259" s="98">
        <v>0</v>
      </c>
      <c r="K259" s="98">
        <v>0</v>
      </c>
      <c r="L259" s="98">
        <v>0</v>
      </c>
      <c r="M259" s="98">
        <v>0</v>
      </c>
      <c r="N259" s="98">
        <v>74255</v>
      </c>
      <c r="O259" s="98">
        <v>0</v>
      </c>
      <c r="P259" s="98">
        <v>0</v>
      </c>
      <c r="Q259" s="99">
        <f t="shared" si="29"/>
        <v>74255</v>
      </c>
    </row>
    <row r="260" spans="2:17" outlineLevel="2" x14ac:dyDescent="0.25">
      <c r="B260" s="95" t="s">
        <v>33</v>
      </c>
      <c r="C260" s="96">
        <v>800215546</v>
      </c>
      <c r="D260" s="97" t="s">
        <v>289</v>
      </c>
      <c r="E260" s="98">
        <v>967</v>
      </c>
      <c r="F260" s="98">
        <v>0</v>
      </c>
      <c r="G260" s="98">
        <v>0</v>
      </c>
      <c r="H260" s="98">
        <f t="shared" si="25"/>
        <v>0</v>
      </c>
      <c r="I260" s="98">
        <v>0</v>
      </c>
      <c r="J260" s="98">
        <v>0</v>
      </c>
      <c r="K260" s="98">
        <v>0</v>
      </c>
      <c r="L260" s="98">
        <v>0</v>
      </c>
      <c r="M260" s="98">
        <v>0</v>
      </c>
      <c r="N260" s="98">
        <v>703575449</v>
      </c>
      <c r="O260" s="98">
        <v>0</v>
      </c>
      <c r="P260" s="98">
        <v>0</v>
      </c>
      <c r="Q260" s="99">
        <f t="shared" si="29"/>
        <v>703575449</v>
      </c>
    </row>
    <row r="261" spans="2:17" outlineLevel="2" x14ac:dyDescent="0.25">
      <c r="B261" s="95" t="s">
        <v>33</v>
      </c>
      <c r="C261" s="96">
        <v>830032532</v>
      </c>
      <c r="D261" s="97" t="s">
        <v>290</v>
      </c>
      <c r="E261" s="98">
        <v>4</v>
      </c>
      <c r="F261" s="98">
        <v>0</v>
      </c>
      <c r="G261" s="98">
        <v>0</v>
      </c>
      <c r="H261" s="98">
        <f t="shared" si="25"/>
        <v>0</v>
      </c>
      <c r="I261" s="98">
        <v>0</v>
      </c>
      <c r="J261" s="98">
        <v>0</v>
      </c>
      <c r="K261" s="98">
        <v>0</v>
      </c>
      <c r="L261" s="98">
        <v>0</v>
      </c>
      <c r="M261" s="98">
        <v>0</v>
      </c>
      <c r="N261" s="98">
        <v>9971665</v>
      </c>
      <c r="O261" s="98">
        <v>0</v>
      </c>
      <c r="P261" s="98">
        <v>0</v>
      </c>
      <c r="Q261" s="99">
        <f t="shared" si="29"/>
        <v>9971665</v>
      </c>
    </row>
    <row r="262" spans="2:17" outlineLevel="2" x14ac:dyDescent="0.25">
      <c r="B262" s="95" t="s">
        <v>33</v>
      </c>
      <c r="C262" s="96">
        <v>830053105</v>
      </c>
      <c r="D262" s="97" t="s">
        <v>291</v>
      </c>
      <c r="E262" s="98">
        <v>91</v>
      </c>
      <c r="F262" s="98">
        <v>2536753.4</v>
      </c>
      <c r="G262" s="98">
        <v>64976422</v>
      </c>
      <c r="H262" s="98">
        <f t="shared" si="25"/>
        <v>67513175.400000006</v>
      </c>
      <c r="I262" s="98">
        <v>35264498</v>
      </c>
      <c r="J262" s="98">
        <v>0</v>
      </c>
      <c r="K262" s="98">
        <v>0</v>
      </c>
      <c r="L262" s="98">
        <v>0</v>
      </c>
      <c r="M262" s="98">
        <v>0</v>
      </c>
      <c r="N262" s="98">
        <v>280669619.36000001</v>
      </c>
      <c r="O262" s="98">
        <v>0</v>
      </c>
      <c r="P262" s="98">
        <v>0</v>
      </c>
      <c r="Q262" s="99">
        <f t="shared" si="29"/>
        <v>383447292.75999999</v>
      </c>
    </row>
    <row r="263" spans="2:17" outlineLevel="2" x14ac:dyDescent="0.25">
      <c r="B263" s="95" t="s">
        <v>33</v>
      </c>
      <c r="C263" s="96">
        <v>860070301</v>
      </c>
      <c r="D263" s="97" t="s">
        <v>292</v>
      </c>
      <c r="E263" s="98">
        <v>120</v>
      </c>
      <c r="F263" s="98">
        <v>0</v>
      </c>
      <c r="G263" s="98">
        <v>0</v>
      </c>
      <c r="H263" s="98">
        <f t="shared" si="25"/>
        <v>0</v>
      </c>
      <c r="I263" s="98">
        <v>0</v>
      </c>
      <c r="J263" s="98">
        <v>0</v>
      </c>
      <c r="K263" s="98">
        <v>0</v>
      </c>
      <c r="L263" s="98">
        <v>133134</v>
      </c>
      <c r="M263" s="98">
        <v>41755935</v>
      </c>
      <c r="N263" s="98">
        <v>17450797</v>
      </c>
      <c r="O263" s="98">
        <v>0</v>
      </c>
      <c r="P263" s="98">
        <v>0</v>
      </c>
      <c r="Q263" s="99">
        <f t="shared" si="29"/>
        <v>59339866</v>
      </c>
    </row>
    <row r="264" spans="2:17" outlineLevel="2" x14ac:dyDescent="0.25">
      <c r="B264" s="95" t="s">
        <v>33</v>
      </c>
      <c r="C264" s="96">
        <v>860525148</v>
      </c>
      <c r="D264" s="97" t="s">
        <v>293</v>
      </c>
      <c r="E264" s="98">
        <v>1</v>
      </c>
      <c r="F264" s="98">
        <v>0</v>
      </c>
      <c r="G264" s="98">
        <v>314331</v>
      </c>
      <c r="H264" s="98">
        <f t="shared" si="25"/>
        <v>314331</v>
      </c>
      <c r="I264" s="98">
        <v>0</v>
      </c>
      <c r="J264" s="98">
        <v>0</v>
      </c>
      <c r="K264" s="98">
        <v>0</v>
      </c>
      <c r="L264" s="98">
        <v>0</v>
      </c>
      <c r="M264" s="98">
        <v>0</v>
      </c>
      <c r="N264" s="98">
        <v>0</v>
      </c>
      <c r="O264" s="98">
        <v>0</v>
      </c>
      <c r="P264" s="98">
        <v>0</v>
      </c>
      <c r="Q264" s="99">
        <f t="shared" si="29"/>
        <v>314331</v>
      </c>
    </row>
    <row r="265" spans="2:17" outlineLevel="2" x14ac:dyDescent="0.25">
      <c r="B265" s="95" t="s">
        <v>33</v>
      </c>
      <c r="C265" s="96">
        <v>899999061</v>
      </c>
      <c r="D265" s="97" t="s">
        <v>165</v>
      </c>
      <c r="E265" s="98">
        <v>63</v>
      </c>
      <c r="F265" s="98">
        <v>13751400</v>
      </c>
      <c r="G265" s="98">
        <v>0</v>
      </c>
      <c r="H265" s="98">
        <f t="shared" si="25"/>
        <v>13751400</v>
      </c>
      <c r="I265" s="98">
        <v>0</v>
      </c>
      <c r="J265" s="98">
        <v>0</v>
      </c>
      <c r="K265" s="98">
        <v>0</v>
      </c>
      <c r="L265" s="98">
        <v>0</v>
      </c>
      <c r="M265" s="98">
        <v>0</v>
      </c>
      <c r="N265" s="98">
        <v>1176071638</v>
      </c>
      <c r="O265" s="98">
        <v>0</v>
      </c>
      <c r="P265" s="98">
        <v>0</v>
      </c>
      <c r="Q265" s="99">
        <f t="shared" si="29"/>
        <v>1189823038</v>
      </c>
    </row>
    <row r="266" spans="2:17" outlineLevel="2" x14ac:dyDescent="0.25">
      <c r="B266" s="95" t="s">
        <v>33</v>
      </c>
      <c r="C266" s="96">
        <v>899999063</v>
      </c>
      <c r="D266" s="97" t="s">
        <v>294</v>
      </c>
      <c r="E266" s="98">
        <v>6</v>
      </c>
      <c r="F266" s="98">
        <v>0</v>
      </c>
      <c r="G266" s="98">
        <v>0</v>
      </c>
      <c r="H266" s="98">
        <f t="shared" si="25"/>
        <v>0</v>
      </c>
      <c r="I266" s="98">
        <v>0</v>
      </c>
      <c r="J266" s="98">
        <v>0</v>
      </c>
      <c r="K266" s="98">
        <v>0</v>
      </c>
      <c r="L266" s="98">
        <v>0</v>
      </c>
      <c r="M266" s="98">
        <v>169400</v>
      </c>
      <c r="N266" s="98">
        <v>1272042</v>
      </c>
      <c r="O266" s="98">
        <v>0</v>
      </c>
      <c r="P266" s="98">
        <v>0</v>
      </c>
      <c r="Q266" s="99">
        <f t="shared" si="29"/>
        <v>1441442</v>
      </c>
    </row>
    <row r="267" spans="2:17" outlineLevel="2" x14ac:dyDescent="0.25">
      <c r="B267" s="95" t="s">
        <v>33</v>
      </c>
      <c r="C267" s="96">
        <v>900336524</v>
      </c>
      <c r="D267" s="97" t="s">
        <v>295</v>
      </c>
      <c r="E267" s="98">
        <v>387</v>
      </c>
      <c r="F267" s="98">
        <v>287174</v>
      </c>
      <c r="G267" s="98">
        <v>54415556</v>
      </c>
      <c r="H267" s="98">
        <f t="shared" si="25"/>
        <v>54702730</v>
      </c>
      <c r="I267" s="98">
        <v>176805860</v>
      </c>
      <c r="J267" s="98">
        <v>85066006</v>
      </c>
      <c r="K267" s="98">
        <v>28047064</v>
      </c>
      <c r="L267" s="98">
        <v>59547230</v>
      </c>
      <c r="M267" s="98">
        <v>112630785</v>
      </c>
      <c r="N267" s="98">
        <v>11134989.449999999</v>
      </c>
      <c r="O267" s="98">
        <v>0</v>
      </c>
      <c r="P267" s="98">
        <v>0</v>
      </c>
      <c r="Q267" s="99">
        <f t="shared" si="29"/>
        <v>527934664.44999999</v>
      </c>
    </row>
    <row r="268" spans="2:17" outlineLevel="2" x14ac:dyDescent="0.25">
      <c r="B268" s="95" t="s">
        <v>33</v>
      </c>
      <c r="C268" s="96">
        <v>900486439</v>
      </c>
      <c r="D268" s="97" t="s">
        <v>296</v>
      </c>
      <c r="E268" s="98">
        <v>1</v>
      </c>
      <c r="F268" s="98">
        <v>0</v>
      </c>
      <c r="G268" s="98">
        <v>0</v>
      </c>
      <c r="H268" s="98">
        <f t="shared" si="25"/>
        <v>0</v>
      </c>
      <c r="I268" s="98">
        <v>0</v>
      </c>
      <c r="J268" s="98">
        <v>0</v>
      </c>
      <c r="K268" s="98">
        <v>0</v>
      </c>
      <c r="L268" s="98">
        <v>0</v>
      </c>
      <c r="M268" s="98">
        <v>0</v>
      </c>
      <c r="N268" s="98">
        <v>9097715</v>
      </c>
      <c r="O268" s="98">
        <v>0</v>
      </c>
      <c r="P268" s="98">
        <v>0</v>
      </c>
      <c r="Q268" s="99">
        <f t="shared" si="29"/>
        <v>9097715</v>
      </c>
    </row>
    <row r="269" spans="2:17" outlineLevel="2" x14ac:dyDescent="0.25">
      <c r="B269" s="95" t="s">
        <v>33</v>
      </c>
      <c r="C269" s="96">
        <v>901361596</v>
      </c>
      <c r="D269" s="97" t="s">
        <v>297</v>
      </c>
      <c r="E269" s="98">
        <v>21</v>
      </c>
      <c r="F269" s="98">
        <v>286136.31</v>
      </c>
      <c r="G269" s="98">
        <v>0</v>
      </c>
      <c r="H269" s="98">
        <f t="shared" si="25"/>
        <v>286136.31</v>
      </c>
      <c r="I269" s="98">
        <v>0</v>
      </c>
      <c r="J269" s="98">
        <v>0</v>
      </c>
      <c r="K269" s="98">
        <v>0</v>
      </c>
      <c r="L269" s="98">
        <v>0</v>
      </c>
      <c r="M269" s="98">
        <v>80889146</v>
      </c>
      <c r="N269" s="98">
        <v>380</v>
      </c>
      <c r="O269" s="98">
        <v>0</v>
      </c>
      <c r="P269" s="98">
        <v>0</v>
      </c>
      <c r="Q269" s="99">
        <f t="shared" si="29"/>
        <v>81175662.310000002</v>
      </c>
    </row>
    <row r="270" spans="2:17" outlineLevel="2" x14ac:dyDescent="0.25">
      <c r="B270" s="95" t="s">
        <v>33</v>
      </c>
      <c r="C270" s="96">
        <v>901440176</v>
      </c>
      <c r="D270" s="97" t="s">
        <v>298</v>
      </c>
      <c r="E270" s="98">
        <v>256</v>
      </c>
      <c r="F270" s="98">
        <v>3724</v>
      </c>
      <c r="G270" s="98">
        <v>511400</v>
      </c>
      <c r="H270" s="98">
        <f t="shared" si="25"/>
        <v>515124</v>
      </c>
      <c r="I270" s="98">
        <v>113966</v>
      </c>
      <c r="J270" s="98">
        <v>306739</v>
      </c>
      <c r="K270" s="98">
        <v>275369</v>
      </c>
      <c r="L270" s="98">
        <v>12196266</v>
      </c>
      <c r="M270" s="98">
        <v>9927386</v>
      </c>
      <c r="N270" s="98">
        <v>110964016.97</v>
      </c>
      <c r="O270" s="98">
        <v>0</v>
      </c>
      <c r="P270" s="98">
        <v>0</v>
      </c>
      <c r="Q270" s="99">
        <f t="shared" si="29"/>
        <v>134298866.97</v>
      </c>
    </row>
    <row r="271" spans="2:17" outlineLevel="2" x14ac:dyDescent="0.25">
      <c r="B271" s="95" t="s">
        <v>33</v>
      </c>
      <c r="C271" s="96">
        <v>901495943</v>
      </c>
      <c r="D271" s="97" t="s">
        <v>299</v>
      </c>
      <c r="E271" s="98">
        <v>1</v>
      </c>
      <c r="F271" s="98">
        <v>0</v>
      </c>
      <c r="G271" s="98">
        <v>901204</v>
      </c>
      <c r="H271" s="98">
        <f t="shared" si="25"/>
        <v>901204</v>
      </c>
      <c r="I271" s="98">
        <v>0</v>
      </c>
      <c r="J271" s="98">
        <v>0</v>
      </c>
      <c r="K271" s="98">
        <v>0</v>
      </c>
      <c r="L271" s="98">
        <v>0</v>
      </c>
      <c r="M271" s="98">
        <v>0</v>
      </c>
      <c r="N271" s="98">
        <v>0</v>
      </c>
      <c r="O271" s="98">
        <v>0</v>
      </c>
      <c r="P271" s="98">
        <v>0</v>
      </c>
      <c r="Q271" s="99">
        <f t="shared" si="29"/>
        <v>901204</v>
      </c>
    </row>
    <row r="272" spans="2:17" outlineLevel="2" x14ac:dyDescent="0.25">
      <c r="B272" s="95" t="s">
        <v>33</v>
      </c>
      <c r="C272" s="96">
        <v>901540992</v>
      </c>
      <c r="D272" s="97" t="s">
        <v>300</v>
      </c>
      <c r="E272" s="98">
        <v>229</v>
      </c>
      <c r="F272" s="98">
        <v>5668704</v>
      </c>
      <c r="G272" s="98">
        <v>26954252</v>
      </c>
      <c r="H272" s="98">
        <f t="shared" si="25"/>
        <v>32622956</v>
      </c>
      <c r="I272" s="98">
        <v>31587228</v>
      </c>
      <c r="J272" s="98">
        <v>24536730</v>
      </c>
      <c r="K272" s="98">
        <v>12264369</v>
      </c>
      <c r="L272" s="98">
        <v>14580752</v>
      </c>
      <c r="M272" s="98">
        <v>23287384</v>
      </c>
      <c r="N272" s="98">
        <v>3831954</v>
      </c>
      <c r="O272" s="98">
        <v>0</v>
      </c>
      <c r="P272" s="98">
        <v>-1010377</v>
      </c>
      <c r="Q272" s="99">
        <f t="shared" si="29"/>
        <v>141700996</v>
      </c>
    </row>
    <row r="273" spans="2:17" outlineLevel="2" x14ac:dyDescent="0.25">
      <c r="B273" s="95" t="s">
        <v>33</v>
      </c>
      <c r="C273" s="96">
        <v>901541021</v>
      </c>
      <c r="D273" s="97" t="s">
        <v>301</v>
      </c>
      <c r="E273" s="98">
        <v>3</v>
      </c>
      <c r="F273" s="98">
        <v>0</v>
      </c>
      <c r="G273" s="98">
        <v>0</v>
      </c>
      <c r="H273" s="98">
        <f t="shared" si="25"/>
        <v>0</v>
      </c>
      <c r="I273" s="98">
        <v>0</v>
      </c>
      <c r="J273" s="98">
        <v>0</v>
      </c>
      <c r="K273" s="98">
        <v>0</v>
      </c>
      <c r="L273" s="98">
        <v>259000</v>
      </c>
      <c r="M273" s="98">
        <v>286340</v>
      </c>
      <c r="N273" s="98">
        <v>90000</v>
      </c>
      <c r="O273" s="98">
        <v>0</v>
      </c>
      <c r="P273" s="98">
        <v>0</v>
      </c>
      <c r="Q273" s="99">
        <f t="shared" si="29"/>
        <v>635340</v>
      </c>
    </row>
    <row r="274" spans="2:17" outlineLevel="2" x14ac:dyDescent="0.25">
      <c r="B274" s="95" t="s">
        <v>33</v>
      </c>
      <c r="C274" s="96">
        <v>901541302</v>
      </c>
      <c r="D274" s="97" t="s">
        <v>302</v>
      </c>
      <c r="E274" s="98">
        <v>21</v>
      </c>
      <c r="F274" s="98">
        <v>0</v>
      </c>
      <c r="G274" s="98">
        <v>290100</v>
      </c>
      <c r="H274" s="98">
        <f t="shared" si="25"/>
        <v>290100</v>
      </c>
      <c r="I274" s="98">
        <v>407000</v>
      </c>
      <c r="J274" s="98">
        <v>479955</v>
      </c>
      <c r="K274" s="98">
        <v>2412583</v>
      </c>
      <c r="L274" s="98">
        <v>0</v>
      </c>
      <c r="M274" s="98">
        <v>155064</v>
      </c>
      <c r="N274" s="98">
        <v>20093464</v>
      </c>
      <c r="O274" s="98">
        <v>0</v>
      </c>
      <c r="P274" s="98">
        <v>0</v>
      </c>
      <c r="Q274" s="99">
        <f t="shared" si="29"/>
        <v>23838166</v>
      </c>
    </row>
    <row r="275" spans="2:17" ht="12" outlineLevel="2" thickBot="1" x14ac:dyDescent="0.3">
      <c r="B275" s="95" t="s">
        <v>33</v>
      </c>
      <c r="C275" s="96">
        <v>901682277</v>
      </c>
      <c r="D275" s="97" t="s">
        <v>303</v>
      </c>
      <c r="E275" s="98">
        <v>169</v>
      </c>
      <c r="F275" s="98">
        <v>0</v>
      </c>
      <c r="G275" s="98">
        <v>0</v>
      </c>
      <c r="H275" s="98">
        <f t="shared" si="25"/>
        <v>0</v>
      </c>
      <c r="I275" s="98">
        <v>243708083</v>
      </c>
      <c r="J275" s="98">
        <v>38343326</v>
      </c>
      <c r="K275" s="98">
        <v>113433990</v>
      </c>
      <c r="L275" s="98">
        <v>44165453</v>
      </c>
      <c r="M275" s="98">
        <v>755237804</v>
      </c>
      <c r="N275" s="98">
        <v>0</v>
      </c>
      <c r="O275" s="98">
        <v>0</v>
      </c>
      <c r="P275" s="98">
        <v>0</v>
      </c>
      <c r="Q275" s="99">
        <f t="shared" si="29"/>
        <v>1194888656</v>
      </c>
    </row>
    <row r="276" spans="2:17" s="14" customFormat="1" ht="12" outlineLevel="1" thickBot="1" x14ac:dyDescent="0.3">
      <c r="B276" s="23" t="s">
        <v>57</v>
      </c>
      <c r="C276" s="89"/>
      <c r="D276" s="90"/>
      <c r="E276" s="42">
        <f t="shared" ref="E276:Q276" si="31">SUBTOTAL(9,E259:E275)</f>
        <v>2341</v>
      </c>
      <c r="F276" s="42">
        <f t="shared" si="31"/>
        <v>22533891.710000001</v>
      </c>
      <c r="G276" s="42">
        <f t="shared" si="31"/>
        <v>148363265</v>
      </c>
      <c r="H276" s="42">
        <f t="shared" si="31"/>
        <v>170897156.71000001</v>
      </c>
      <c r="I276" s="42">
        <f t="shared" si="31"/>
        <v>487886635</v>
      </c>
      <c r="J276" s="42">
        <f t="shared" si="31"/>
        <v>148732756</v>
      </c>
      <c r="K276" s="42">
        <f t="shared" si="31"/>
        <v>156433375</v>
      </c>
      <c r="L276" s="42">
        <f t="shared" si="31"/>
        <v>130881835</v>
      </c>
      <c r="M276" s="42">
        <f t="shared" si="31"/>
        <v>1024339244</v>
      </c>
      <c r="N276" s="42">
        <f t="shared" si="31"/>
        <v>2344297984.7799997</v>
      </c>
      <c r="O276" s="42">
        <f t="shared" si="31"/>
        <v>0</v>
      </c>
      <c r="P276" s="42">
        <f t="shared" si="31"/>
        <v>-1010377</v>
      </c>
      <c r="Q276" s="43">
        <f t="shared" si="31"/>
        <v>4462458609.4899998</v>
      </c>
    </row>
    <row r="277" spans="2:17" ht="12" outlineLevel="2" thickBot="1" x14ac:dyDescent="0.3">
      <c r="B277" s="95" t="s">
        <v>34</v>
      </c>
      <c r="C277" s="96">
        <v>800246953</v>
      </c>
      <c r="D277" s="97" t="s">
        <v>39</v>
      </c>
      <c r="E277" s="98">
        <v>33</v>
      </c>
      <c r="F277" s="98">
        <v>0</v>
      </c>
      <c r="G277" s="98">
        <v>0</v>
      </c>
      <c r="H277" s="98">
        <f t="shared" si="25"/>
        <v>0</v>
      </c>
      <c r="I277" s="98">
        <v>3395726208</v>
      </c>
      <c r="J277" s="98">
        <v>275003250</v>
      </c>
      <c r="K277" s="98">
        <v>265770236.05000001</v>
      </c>
      <c r="L277" s="98">
        <v>589370044</v>
      </c>
      <c r="M277" s="98">
        <v>320438055</v>
      </c>
      <c r="N277" s="98">
        <v>163544531</v>
      </c>
      <c r="O277" s="98">
        <v>0</v>
      </c>
      <c r="P277" s="98">
        <v>-0.05</v>
      </c>
      <c r="Q277" s="99">
        <f t="shared" si="29"/>
        <v>5009852324</v>
      </c>
    </row>
    <row r="278" spans="2:17" s="14" customFormat="1" ht="12" outlineLevel="1" thickBot="1" x14ac:dyDescent="0.3">
      <c r="B278" s="23" t="s">
        <v>58</v>
      </c>
      <c r="C278" s="89"/>
      <c r="D278" s="90"/>
      <c r="E278" s="42">
        <f t="shared" ref="E278:Q278" si="32">SUBTOTAL(9,E277:E277)</f>
        <v>33</v>
      </c>
      <c r="F278" s="42">
        <f t="shared" si="32"/>
        <v>0</v>
      </c>
      <c r="G278" s="42">
        <f t="shared" si="32"/>
        <v>0</v>
      </c>
      <c r="H278" s="42">
        <f t="shared" si="32"/>
        <v>0</v>
      </c>
      <c r="I278" s="42">
        <f t="shared" si="32"/>
        <v>3395726208</v>
      </c>
      <c r="J278" s="42">
        <f t="shared" si="32"/>
        <v>275003250</v>
      </c>
      <c r="K278" s="42">
        <f t="shared" si="32"/>
        <v>265770236.05000001</v>
      </c>
      <c r="L278" s="42">
        <f t="shared" si="32"/>
        <v>589370044</v>
      </c>
      <c r="M278" s="42">
        <f t="shared" si="32"/>
        <v>320438055</v>
      </c>
      <c r="N278" s="42">
        <f t="shared" si="32"/>
        <v>163544531</v>
      </c>
      <c r="O278" s="42">
        <f t="shared" si="32"/>
        <v>0</v>
      </c>
      <c r="P278" s="42">
        <f t="shared" si="32"/>
        <v>-0.05</v>
      </c>
      <c r="Q278" s="43">
        <f t="shared" si="32"/>
        <v>5009852324</v>
      </c>
    </row>
    <row r="279" spans="2:17" outlineLevel="2" x14ac:dyDescent="0.25">
      <c r="B279" s="95" t="s">
        <v>35</v>
      </c>
      <c r="C279" s="96">
        <v>800088702</v>
      </c>
      <c r="D279" s="97" t="s">
        <v>134</v>
      </c>
      <c r="E279" s="98">
        <v>771</v>
      </c>
      <c r="F279" s="98">
        <v>21567081.489999998</v>
      </c>
      <c r="G279" s="98">
        <v>66013594</v>
      </c>
      <c r="H279" s="98">
        <f t="shared" si="25"/>
        <v>87580675.489999995</v>
      </c>
      <c r="I279" s="98">
        <v>91671033</v>
      </c>
      <c r="J279" s="98">
        <v>98463835</v>
      </c>
      <c r="K279" s="98">
        <v>53899425</v>
      </c>
      <c r="L279" s="98">
        <v>138915821</v>
      </c>
      <c r="M279" s="98">
        <v>114023200</v>
      </c>
      <c r="N279" s="98">
        <v>54531055</v>
      </c>
      <c r="O279" s="98">
        <v>0</v>
      </c>
      <c r="P279" s="98">
        <v>0</v>
      </c>
      <c r="Q279" s="99">
        <f t="shared" si="29"/>
        <v>639085044.49000001</v>
      </c>
    </row>
    <row r="280" spans="2:17" outlineLevel="2" x14ac:dyDescent="0.25">
      <c r="B280" s="95" t="s">
        <v>35</v>
      </c>
      <c r="C280" s="96">
        <v>800130907</v>
      </c>
      <c r="D280" s="97" t="s">
        <v>136</v>
      </c>
      <c r="E280" s="98">
        <v>1820</v>
      </c>
      <c r="F280" s="98">
        <v>89138470.010000005</v>
      </c>
      <c r="G280" s="98">
        <v>474556016</v>
      </c>
      <c r="H280" s="98">
        <f t="shared" si="25"/>
        <v>563694486.00999999</v>
      </c>
      <c r="I280" s="98">
        <v>613685840</v>
      </c>
      <c r="J280" s="98">
        <v>337809029</v>
      </c>
      <c r="K280" s="98">
        <v>24250527</v>
      </c>
      <c r="L280" s="98">
        <v>96917788</v>
      </c>
      <c r="M280" s="98">
        <v>144675433</v>
      </c>
      <c r="N280" s="98">
        <v>16931752.399999999</v>
      </c>
      <c r="O280" s="98">
        <v>-555868</v>
      </c>
      <c r="P280" s="98">
        <v>-184034</v>
      </c>
      <c r="Q280" s="99">
        <f t="shared" si="29"/>
        <v>1797224953.4100001</v>
      </c>
    </row>
    <row r="281" spans="2:17" outlineLevel="2" x14ac:dyDescent="0.25">
      <c r="B281" s="95" t="s">
        <v>35</v>
      </c>
      <c r="C281" s="96">
        <v>800249241</v>
      </c>
      <c r="D281" s="97" t="s">
        <v>137</v>
      </c>
      <c r="E281" s="98">
        <v>121</v>
      </c>
      <c r="F281" s="98">
        <v>0</v>
      </c>
      <c r="G281" s="98">
        <v>0</v>
      </c>
      <c r="H281" s="98">
        <f t="shared" si="25"/>
        <v>0</v>
      </c>
      <c r="I281" s="98">
        <v>0</v>
      </c>
      <c r="J281" s="98">
        <v>0</v>
      </c>
      <c r="K281" s="98">
        <v>0</v>
      </c>
      <c r="L281" s="98">
        <v>0</v>
      </c>
      <c r="M281" s="98">
        <v>0</v>
      </c>
      <c r="N281" s="98">
        <v>257560078.69999999</v>
      </c>
      <c r="O281" s="98">
        <v>0</v>
      </c>
      <c r="P281" s="98">
        <v>0</v>
      </c>
      <c r="Q281" s="99">
        <f t="shared" si="29"/>
        <v>257560078.69999999</v>
      </c>
    </row>
    <row r="282" spans="2:17" outlineLevel="2" x14ac:dyDescent="0.25">
      <c r="B282" s="95" t="s">
        <v>35</v>
      </c>
      <c r="C282" s="96">
        <v>800251440</v>
      </c>
      <c r="D282" s="97" t="s">
        <v>132</v>
      </c>
      <c r="E282" s="98">
        <v>1672</v>
      </c>
      <c r="F282" s="98">
        <v>118597967.84999999</v>
      </c>
      <c r="G282" s="98">
        <v>309828945</v>
      </c>
      <c r="H282" s="98">
        <f t="shared" si="25"/>
        <v>428426912.85000002</v>
      </c>
      <c r="I282" s="98">
        <v>428535519</v>
      </c>
      <c r="J282" s="98">
        <v>65301842</v>
      </c>
      <c r="K282" s="98">
        <v>236590432</v>
      </c>
      <c r="L282" s="98">
        <v>538878871</v>
      </c>
      <c r="M282" s="98">
        <v>90653695</v>
      </c>
      <c r="N282" s="98">
        <v>0</v>
      </c>
      <c r="O282" s="98">
        <v>-412613228</v>
      </c>
      <c r="P282" s="98">
        <v>-284476368</v>
      </c>
      <c r="Q282" s="99">
        <f t="shared" si="29"/>
        <v>1091297675.8499999</v>
      </c>
    </row>
    <row r="283" spans="2:17" outlineLevel="2" x14ac:dyDescent="0.25">
      <c r="B283" s="95" t="s">
        <v>35</v>
      </c>
      <c r="C283" s="96">
        <v>805001157</v>
      </c>
      <c r="D283" s="97" t="s">
        <v>138</v>
      </c>
      <c r="E283" s="98">
        <v>16</v>
      </c>
      <c r="F283" s="98">
        <v>0</v>
      </c>
      <c r="G283" s="98">
        <v>259000</v>
      </c>
      <c r="H283" s="98">
        <f t="shared" si="25"/>
        <v>259000</v>
      </c>
      <c r="I283" s="98">
        <v>85400</v>
      </c>
      <c r="J283" s="98">
        <v>11144562</v>
      </c>
      <c r="K283" s="98">
        <v>811548</v>
      </c>
      <c r="L283" s="98">
        <v>2209184</v>
      </c>
      <c r="M283" s="98">
        <v>2387274</v>
      </c>
      <c r="N283" s="98">
        <v>3646988</v>
      </c>
      <c r="O283" s="98">
        <v>0</v>
      </c>
      <c r="P283" s="98">
        <v>0</v>
      </c>
      <c r="Q283" s="99">
        <f t="shared" si="29"/>
        <v>20543956</v>
      </c>
    </row>
    <row r="284" spans="2:17" outlineLevel="2" x14ac:dyDescent="0.25">
      <c r="B284" s="95" t="s">
        <v>35</v>
      </c>
      <c r="C284" s="96">
        <v>806008394</v>
      </c>
      <c r="D284" s="97" t="s">
        <v>139</v>
      </c>
      <c r="E284" s="98">
        <v>678</v>
      </c>
      <c r="F284" s="98">
        <v>10181966.9</v>
      </c>
      <c r="G284" s="98">
        <v>421428494</v>
      </c>
      <c r="H284" s="98">
        <f t="shared" si="25"/>
        <v>431610460.89999998</v>
      </c>
      <c r="I284" s="98">
        <v>175495417</v>
      </c>
      <c r="J284" s="98">
        <v>106805665</v>
      </c>
      <c r="K284" s="98">
        <v>144432648</v>
      </c>
      <c r="L284" s="98">
        <v>148580482</v>
      </c>
      <c r="M284" s="98">
        <v>107845522</v>
      </c>
      <c r="N284" s="98">
        <v>95090941.969999999</v>
      </c>
      <c r="O284" s="98">
        <v>-283413821</v>
      </c>
      <c r="P284" s="98">
        <v>0</v>
      </c>
      <c r="Q284" s="99">
        <f t="shared" si="29"/>
        <v>926447315.87000012</v>
      </c>
    </row>
    <row r="285" spans="2:17" outlineLevel="2" x14ac:dyDescent="0.25">
      <c r="B285" s="95" t="s">
        <v>35</v>
      </c>
      <c r="C285" s="96">
        <v>809008362</v>
      </c>
      <c r="D285" s="97" t="s">
        <v>140</v>
      </c>
      <c r="E285" s="98">
        <v>536</v>
      </c>
      <c r="F285" s="98">
        <v>29846001.399999999</v>
      </c>
      <c r="G285" s="98">
        <v>15378844</v>
      </c>
      <c r="H285" s="98">
        <f t="shared" si="25"/>
        <v>45224845.399999999</v>
      </c>
      <c r="I285" s="98">
        <v>139168622</v>
      </c>
      <c r="J285" s="98">
        <v>66501898</v>
      </c>
      <c r="K285" s="98">
        <v>109593560</v>
      </c>
      <c r="L285" s="98">
        <v>75922784</v>
      </c>
      <c r="M285" s="98">
        <v>98646760</v>
      </c>
      <c r="N285" s="98">
        <v>57754811</v>
      </c>
      <c r="O285" s="98">
        <v>0</v>
      </c>
      <c r="P285" s="98">
        <v>0</v>
      </c>
      <c r="Q285" s="99">
        <f t="shared" si="29"/>
        <v>592813280.39999998</v>
      </c>
    </row>
    <row r="286" spans="2:17" outlineLevel="2" x14ac:dyDescent="0.25">
      <c r="B286" s="95" t="s">
        <v>35</v>
      </c>
      <c r="C286" s="96">
        <v>814000337</v>
      </c>
      <c r="D286" s="97" t="s">
        <v>304</v>
      </c>
      <c r="E286" s="98">
        <v>259</v>
      </c>
      <c r="F286" s="98">
        <v>0</v>
      </c>
      <c r="G286" s="98">
        <v>0</v>
      </c>
      <c r="H286" s="98">
        <f t="shared" ref="H286:H309" si="33">+F286+G286</f>
        <v>0</v>
      </c>
      <c r="I286" s="98">
        <v>0</v>
      </c>
      <c r="J286" s="98">
        <v>0</v>
      </c>
      <c r="K286" s="98">
        <v>0</v>
      </c>
      <c r="L286" s="98">
        <v>0</v>
      </c>
      <c r="M286" s="98">
        <v>0</v>
      </c>
      <c r="N286" s="98">
        <v>265396409</v>
      </c>
      <c r="O286" s="98">
        <v>0</v>
      </c>
      <c r="P286" s="98">
        <v>0</v>
      </c>
      <c r="Q286" s="99">
        <f t="shared" si="29"/>
        <v>265396409</v>
      </c>
    </row>
    <row r="287" spans="2:17" outlineLevel="2" x14ac:dyDescent="0.25">
      <c r="B287" s="95" t="s">
        <v>35</v>
      </c>
      <c r="C287" s="96">
        <v>817000248</v>
      </c>
      <c r="D287" s="97" t="s">
        <v>141</v>
      </c>
      <c r="E287" s="98">
        <v>163</v>
      </c>
      <c r="F287" s="98">
        <v>0</v>
      </c>
      <c r="G287" s="98">
        <v>0</v>
      </c>
      <c r="H287" s="98">
        <f t="shared" si="33"/>
        <v>0</v>
      </c>
      <c r="I287" s="98">
        <v>0</v>
      </c>
      <c r="J287" s="98">
        <v>0</v>
      </c>
      <c r="K287" s="98">
        <v>0</v>
      </c>
      <c r="L287" s="98">
        <v>0</v>
      </c>
      <c r="M287" s="98">
        <v>0</v>
      </c>
      <c r="N287" s="98">
        <v>270889345</v>
      </c>
      <c r="O287" s="98">
        <v>0</v>
      </c>
      <c r="P287" s="98">
        <v>0</v>
      </c>
      <c r="Q287" s="99">
        <f t="shared" si="29"/>
        <v>270889345</v>
      </c>
    </row>
    <row r="288" spans="2:17" outlineLevel="2" x14ac:dyDescent="0.25">
      <c r="B288" s="95" t="s">
        <v>35</v>
      </c>
      <c r="C288" s="96">
        <v>817001773</v>
      </c>
      <c r="D288" s="97" t="s">
        <v>305</v>
      </c>
      <c r="E288" s="98">
        <v>227</v>
      </c>
      <c r="F288" s="98">
        <v>45295</v>
      </c>
      <c r="G288" s="98">
        <v>954494</v>
      </c>
      <c r="H288" s="98">
        <f t="shared" si="33"/>
        <v>999789</v>
      </c>
      <c r="I288" s="98">
        <v>21570102</v>
      </c>
      <c r="J288" s="98">
        <v>0</v>
      </c>
      <c r="K288" s="98">
        <v>53637241</v>
      </c>
      <c r="L288" s="98">
        <v>25935617</v>
      </c>
      <c r="M288" s="98">
        <v>162463585</v>
      </c>
      <c r="N288" s="98">
        <v>130821426</v>
      </c>
      <c r="O288" s="98">
        <v>-26818622</v>
      </c>
      <c r="P288" s="98">
        <v>-552871</v>
      </c>
      <c r="Q288" s="99">
        <f t="shared" si="29"/>
        <v>368056267</v>
      </c>
    </row>
    <row r="289" spans="2:17" outlineLevel="2" x14ac:dyDescent="0.25">
      <c r="B289" s="95" t="s">
        <v>35</v>
      </c>
      <c r="C289" s="96">
        <v>824001398</v>
      </c>
      <c r="D289" s="97" t="s">
        <v>306</v>
      </c>
      <c r="E289" s="98">
        <v>176</v>
      </c>
      <c r="F289" s="98">
        <v>0</v>
      </c>
      <c r="G289" s="98">
        <v>2233704</v>
      </c>
      <c r="H289" s="98">
        <f t="shared" si="33"/>
        <v>2233704</v>
      </c>
      <c r="I289" s="98">
        <v>2800780</v>
      </c>
      <c r="J289" s="98">
        <v>29407230</v>
      </c>
      <c r="K289" s="98">
        <v>7364367</v>
      </c>
      <c r="L289" s="98">
        <v>2828329</v>
      </c>
      <c r="M289" s="98">
        <v>4566951</v>
      </c>
      <c r="N289" s="98">
        <v>86482783</v>
      </c>
      <c r="O289" s="98">
        <v>0</v>
      </c>
      <c r="P289" s="98">
        <v>0</v>
      </c>
      <c r="Q289" s="99">
        <f t="shared" si="29"/>
        <v>135684144</v>
      </c>
    </row>
    <row r="290" spans="2:17" outlineLevel="2" x14ac:dyDescent="0.25">
      <c r="B290" s="95" t="s">
        <v>35</v>
      </c>
      <c r="C290" s="96">
        <v>830003564</v>
      </c>
      <c r="D290" s="97" t="s">
        <v>142</v>
      </c>
      <c r="E290" s="98">
        <v>4301</v>
      </c>
      <c r="F290" s="98">
        <v>5651281.4500000002</v>
      </c>
      <c r="G290" s="98">
        <v>949251544</v>
      </c>
      <c r="H290" s="98">
        <f t="shared" si="33"/>
        <v>954902825.45000005</v>
      </c>
      <c r="I290" s="98">
        <v>1095239419</v>
      </c>
      <c r="J290" s="98">
        <v>937922840</v>
      </c>
      <c r="K290" s="98">
        <v>301556015</v>
      </c>
      <c r="L290" s="98">
        <v>390629850</v>
      </c>
      <c r="M290" s="98">
        <v>319478405</v>
      </c>
      <c r="N290" s="98">
        <v>673497036.28000009</v>
      </c>
      <c r="O290" s="98">
        <v>0</v>
      </c>
      <c r="P290" s="98">
        <v>0</v>
      </c>
      <c r="Q290" s="99">
        <f t="shared" si="29"/>
        <v>4673226390.7299995</v>
      </c>
    </row>
    <row r="291" spans="2:17" outlineLevel="2" x14ac:dyDescent="0.25">
      <c r="B291" s="95" t="s">
        <v>35</v>
      </c>
      <c r="C291" s="96">
        <v>830113831</v>
      </c>
      <c r="D291" s="97" t="s">
        <v>144</v>
      </c>
      <c r="E291" s="98">
        <v>358</v>
      </c>
      <c r="F291" s="98">
        <v>0</v>
      </c>
      <c r="G291" s="98">
        <v>52682260</v>
      </c>
      <c r="H291" s="98">
        <f t="shared" si="33"/>
        <v>52682260</v>
      </c>
      <c r="I291" s="98">
        <v>74452631</v>
      </c>
      <c r="J291" s="98">
        <v>7348132</v>
      </c>
      <c r="K291" s="98">
        <v>18482150</v>
      </c>
      <c r="L291" s="98">
        <v>38152152</v>
      </c>
      <c r="M291" s="98">
        <v>2490438</v>
      </c>
      <c r="N291" s="98">
        <v>167746642.16</v>
      </c>
      <c r="O291" s="98">
        <v>0</v>
      </c>
      <c r="P291" s="98">
        <v>0</v>
      </c>
      <c r="Q291" s="99">
        <f t="shared" si="29"/>
        <v>361354405.15999997</v>
      </c>
    </row>
    <row r="292" spans="2:17" outlineLevel="2" x14ac:dyDescent="0.25">
      <c r="B292" s="95" t="s">
        <v>35</v>
      </c>
      <c r="C292" s="96">
        <v>837000084</v>
      </c>
      <c r="D292" s="97" t="s">
        <v>145</v>
      </c>
      <c r="E292" s="98">
        <v>530</v>
      </c>
      <c r="F292" s="98">
        <v>798437.49</v>
      </c>
      <c r="G292" s="98">
        <v>42087007</v>
      </c>
      <c r="H292" s="98">
        <f t="shared" si="33"/>
        <v>42885444.490000002</v>
      </c>
      <c r="I292" s="98">
        <v>50318523</v>
      </c>
      <c r="J292" s="98">
        <v>4202413</v>
      </c>
      <c r="K292" s="98">
        <v>1612231</v>
      </c>
      <c r="L292" s="98">
        <v>24401176</v>
      </c>
      <c r="M292" s="98">
        <v>48201132.5</v>
      </c>
      <c r="N292" s="98">
        <v>162579035.80000001</v>
      </c>
      <c r="O292" s="98">
        <v>0</v>
      </c>
      <c r="P292" s="98">
        <v>0</v>
      </c>
      <c r="Q292" s="99">
        <f>SUM(H292:P292)</f>
        <v>334199955.79000002</v>
      </c>
    </row>
    <row r="293" spans="2:17" outlineLevel="2" x14ac:dyDescent="0.25">
      <c r="B293" s="95" t="s">
        <v>35</v>
      </c>
      <c r="C293" s="96">
        <v>839000495</v>
      </c>
      <c r="D293" s="97" t="s">
        <v>307</v>
      </c>
      <c r="E293" s="98">
        <v>21</v>
      </c>
      <c r="F293" s="98">
        <v>4841479</v>
      </c>
      <c r="G293" s="98">
        <v>5502237</v>
      </c>
      <c r="H293" s="98">
        <f t="shared" si="33"/>
        <v>10343716</v>
      </c>
      <c r="I293" s="98">
        <v>9876759</v>
      </c>
      <c r="J293" s="98">
        <v>0</v>
      </c>
      <c r="K293" s="98">
        <v>0</v>
      </c>
      <c r="L293" s="98">
        <v>312766</v>
      </c>
      <c r="M293" s="98">
        <v>0</v>
      </c>
      <c r="N293" s="98">
        <v>236896.5</v>
      </c>
      <c r="O293" s="98">
        <v>0</v>
      </c>
      <c r="P293" s="98">
        <v>0</v>
      </c>
      <c r="Q293" s="99">
        <f t="shared" ref="Q293:Q303" si="34">SUM(H293:P293)</f>
        <v>20770137.5</v>
      </c>
    </row>
    <row r="294" spans="2:17" outlineLevel="2" x14ac:dyDescent="0.25">
      <c r="B294" s="95" t="s">
        <v>35</v>
      </c>
      <c r="C294" s="96">
        <v>860066942</v>
      </c>
      <c r="D294" s="97" t="s">
        <v>146</v>
      </c>
      <c r="E294" s="98">
        <v>1284</v>
      </c>
      <c r="F294" s="98">
        <v>149221679.31999999</v>
      </c>
      <c r="G294" s="98">
        <v>306993945</v>
      </c>
      <c r="H294" s="98">
        <f t="shared" si="33"/>
        <v>456215624.31999999</v>
      </c>
      <c r="I294" s="98">
        <v>602147378</v>
      </c>
      <c r="J294" s="98">
        <v>181558593</v>
      </c>
      <c r="K294" s="98">
        <v>135227186</v>
      </c>
      <c r="L294" s="98">
        <v>25550846</v>
      </c>
      <c r="M294" s="98">
        <v>35638972</v>
      </c>
      <c r="N294" s="98">
        <v>153765317</v>
      </c>
      <c r="O294" s="98">
        <v>0</v>
      </c>
      <c r="P294" s="98">
        <v>0</v>
      </c>
      <c r="Q294" s="99">
        <f t="shared" si="34"/>
        <v>1590103916.3199999</v>
      </c>
    </row>
    <row r="295" spans="2:17" outlineLevel="2" x14ac:dyDescent="0.25">
      <c r="B295" s="95" t="s">
        <v>35</v>
      </c>
      <c r="C295" s="96">
        <v>890102044</v>
      </c>
      <c r="D295" s="97" t="s">
        <v>147</v>
      </c>
      <c r="E295" s="98">
        <v>183</v>
      </c>
      <c r="F295" s="98">
        <v>283019.68</v>
      </c>
      <c r="G295" s="98">
        <v>0</v>
      </c>
      <c r="H295" s="98">
        <f t="shared" si="33"/>
        <v>283019.68</v>
      </c>
      <c r="I295" s="98">
        <v>0</v>
      </c>
      <c r="J295" s="98">
        <v>0</v>
      </c>
      <c r="K295" s="98">
        <v>0</v>
      </c>
      <c r="L295" s="98">
        <v>0</v>
      </c>
      <c r="M295" s="98">
        <v>4924792</v>
      </c>
      <c r="N295" s="98">
        <v>168903763</v>
      </c>
      <c r="O295" s="98">
        <v>0</v>
      </c>
      <c r="P295" s="98">
        <v>0</v>
      </c>
      <c r="Q295" s="99">
        <f t="shared" si="34"/>
        <v>174111574.68000001</v>
      </c>
    </row>
    <row r="296" spans="2:17" outlineLevel="2" x14ac:dyDescent="0.25">
      <c r="B296" s="95" t="s">
        <v>35</v>
      </c>
      <c r="C296" s="96">
        <v>890303093</v>
      </c>
      <c r="D296" s="97" t="s">
        <v>149</v>
      </c>
      <c r="E296" s="98">
        <v>24</v>
      </c>
      <c r="F296" s="98">
        <v>0</v>
      </c>
      <c r="G296" s="98">
        <v>1586399</v>
      </c>
      <c r="H296" s="98">
        <f t="shared" si="33"/>
        <v>1586399</v>
      </c>
      <c r="I296" s="98">
        <v>0</v>
      </c>
      <c r="J296" s="98">
        <v>0</v>
      </c>
      <c r="K296" s="98">
        <v>0</v>
      </c>
      <c r="L296" s="98">
        <v>531300</v>
      </c>
      <c r="M296" s="98">
        <v>1404168</v>
      </c>
      <c r="N296" s="98">
        <v>16778047</v>
      </c>
      <c r="O296" s="98">
        <v>0</v>
      </c>
      <c r="P296" s="98">
        <v>0</v>
      </c>
      <c r="Q296" s="99">
        <f t="shared" si="34"/>
        <v>20299914</v>
      </c>
    </row>
    <row r="297" spans="2:17" outlineLevel="2" x14ac:dyDescent="0.25">
      <c r="B297" s="95" t="s">
        <v>35</v>
      </c>
      <c r="C297" s="96">
        <v>890500675</v>
      </c>
      <c r="D297" s="97" t="s">
        <v>308</v>
      </c>
      <c r="E297" s="98">
        <v>55</v>
      </c>
      <c r="F297" s="98">
        <v>771381</v>
      </c>
      <c r="G297" s="98">
        <v>45624914</v>
      </c>
      <c r="H297" s="98">
        <f t="shared" si="33"/>
        <v>46396295</v>
      </c>
      <c r="I297" s="98">
        <v>760695</v>
      </c>
      <c r="J297" s="98">
        <v>392787</v>
      </c>
      <c r="K297" s="98">
        <v>0</v>
      </c>
      <c r="L297" s="98">
        <v>35053049</v>
      </c>
      <c r="M297" s="98">
        <v>2514808</v>
      </c>
      <c r="N297" s="98">
        <v>10602195</v>
      </c>
      <c r="O297" s="98">
        <v>0</v>
      </c>
      <c r="P297" s="98">
        <v>0</v>
      </c>
      <c r="Q297" s="99">
        <f t="shared" si="34"/>
        <v>95719829</v>
      </c>
    </row>
    <row r="298" spans="2:17" outlineLevel="2" x14ac:dyDescent="0.25">
      <c r="B298" s="95" t="s">
        <v>35</v>
      </c>
      <c r="C298" s="96">
        <v>891600091</v>
      </c>
      <c r="D298" s="97" t="s">
        <v>150</v>
      </c>
      <c r="E298" s="98">
        <v>188</v>
      </c>
      <c r="F298" s="98">
        <v>0</v>
      </c>
      <c r="G298" s="98">
        <v>1382276</v>
      </c>
      <c r="H298" s="98">
        <f t="shared" si="33"/>
        <v>1382276</v>
      </c>
      <c r="I298" s="98">
        <v>13089968</v>
      </c>
      <c r="J298" s="98">
        <v>0</v>
      </c>
      <c r="K298" s="98">
        <v>15055794</v>
      </c>
      <c r="L298" s="98">
        <v>431800</v>
      </c>
      <c r="M298" s="98">
        <v>38216161</v>
      </c>
      <c r="N298" s="98">
        <v>239896858</v>
      </c>
      <c r="O298" s="98">
        <v>0</v>
      </c>
      <c r="P298" s="98">
        <v>0</v>
      </c>
      <c r="Q298" s="99">
        <f t="shared" si="34"/>
        <v>308072857</v>
      </c>
    </row>
    <row r="299" spans="2:17" outlineLevel="2" x14ac:dyDescent="0.25">
      <c r="B299" s="95" t="s">
        <v>35</v>
      </c>
      <c r="C299" s="96">
        <v>891856000</v>
      </c>
      <c r="D299" s="97" t="s">
        <v>151</v>
      </c>
      <c r="E299" s="98">
        <v>668</v>
      </c>
      <c r="F299" s="98">
        <v>57620512.549999997</v>
      </c>
      <c r="G299" s="98">
        <v>132983057</v>
      </c>
      <c r="H299" s="98">
        <f t="shared" si="33"/>
        <v>190603569.55000001</v>
      </c>
      <c r="I299" s="98">
        <v>18771733</v>
      </c>
      <c r="J299" s="98">
        <v>5579672</v>
      </c>
      <c r="K299" s="98">
        <v>109908473</v>
      </c>
      <c r="L299" s="98">
        <v>465660806</v>
      </c>
      <c r="M299" s="98">
        <v>386772192</v>
      </c>
      <c r="N299" s="98">
        <v>503518879</v>
      </c>
      <c r="O299" s="98">
        <v>-4467794</v>
      </c>
      <c r="P299" s="98">
        <v>0</v>
      </c>
      <c r="Q299" s="99">
        <f t="shared" si="34"/>
        <v>1676347530.55</v>
      </c>
    </row>
    <row r="300" spans="2:17" outlineLevel="2" x14ac:dyDescent="0.25">
      <c r="B300" s="95" t="s">
        <v>35</v>
      </c>
      <c r="C300" s="96">
        <v>900156264</v>
      </c>
      <c r="D300" s="97" t="s">
        <v>152</v>
      </c>
      <c r="E300" s="98">
        <v>5737</v>
      </c>
      <c r="F300" s="98">
        <v>152321409.43000001</v>
      </c>
      <c r="G300" s="98">
        <v>942713768</v>
      </c>
      <c r="H300" s="98">
        <f t="shared" si="33"/>
        <v>1095035177.4300001</v>
      </c>
      <c r="I300" s="98">
        <v>834002076</v>
      </c>
      <c r="J300" s="98">
        <v>908086644</v>
      </c>
      <c r="K300" s="98">
        <v>832332991</v>
      </c>
      <c r="L300" s="98">
        <v>1028765478</v>
      </c>
      <c r="M300" s="98">
        <v>1861054319</v>
      </c>
      <c r="N300" s="98">
        <v>319398238</v>
      </c>
      <c r="O300" s="98">
        <v>-734748565</v>
      </c>
      <c r="P300" s="98">
        <v>-266185893</v>
      </c>
      <c r="Q300" s="99">
        <f t="shared" si="34"/>
        <v>5877740465.4300003</v>
      </c>
    </row>
    <row r="301" spans="2:17" outlineLevel="2" x14ac:dyDescent="0.25">
      <c r="B301" s="95" t="s">
        <v>35</v>
      </c>
      <c r="C301" s="96">
        <v>900226715</v>
      </c>
      <c r="D301" s="97" t="s">
        <v>133</v>
      </c>
      <c r="E301" s="98">
        <v>21882</v>
      </c>
      <c r="F301" s="98">
        <v>95381075.260000005</v>
      </c>
      <c r="G301" s="98">
        <v>1098677960</v>
      </c>
      <c r="H301" s="98">
        <f t="shared" si="33"/>
        <v>1194059035.26</v>
      </c>
      <c r="I301" s="98">
        <v>980689863</v>
      </c>
      <c r="J301" s="98">
        <v>866814926</v>
      </c>
      <c r="K301" s="98">
        <v>875283377</v>
      </c>
      <c r="L301" s="98">
        <v>2342748518</v>
      </c>
      <c r="M301" s="98">
        <v>3609174081</v>
      </c>
      <c r="N301" s="98">
        <v>335138837</v>
      </c>
      <c r="O301" s="98">
        <v>-649394490.76999998</v>
      </c>
      <c r="P301" s="98">
        <v>0</v>
      </c>
      <c r="Q301" s="99">
        <f t="shared" si="34"/>
        <v>9554514146.4899998</v>
      </c>
    </row>
    <row r="302" spans="2:17" outlineLevel="2" x14ac:dyDescent="0.25">
      <c r="B302" s="95" t="s">
        <v>35</v>
      </c>
      <c r="C302" s="96">
        <v>900298372</v>
      </c>
      <c r="D302" s="97" t="s">
        <v>154</v>
      </c>
      <c r="E302" s="98">
        <v>198444</v>
      </c>
      <c r="F302" s="98">
        <v>2428282075.1100001</v>
      </c>
      <c r="G302" s="98">
        <v>21151398286</v>
      </c>
      <c r="H302" s="98">
        <f t="shared" si="33"/>
        <v>23579680361.110001</v>
      </c>
      <c r="I302" s="98">
        <v>3339960569</v>
      </c>
      <c r="J302" s="98">
        <v>2932344926</v>
      </c>
      <c r="K302" s="98">
        <v>2403577722</v>
      </c>
      <c r="L302" s="98">
        <v>5808320801.3999996</v>
      </c>
      <c r="M302" s="98">
        <v>1535159091</v>
      </c>
      <c r="N302" s="98">
        <v>1554501596</v>
      </c>
      <c r="O302" s="98">
        <v>-755616215</v>
      </c>
      <c r="P302" s="98">
        <v>-10551372494.32</v>
      </c>
      <c r="Q302" s="99">
        <f t="shared" si="34"/>
        <v>29846556357.190002</v>
      </c>
    </row>
    <row r="303" spans="2:17" outlineLevel="2" x14ac:dyDescent="0.25">
      <c r="B303" s="95" t="s">
        <v>35</v>
      </c>
      <c r="C303" s="96">
        <v>900604350</v>
      </c>
      <c r="D303" s="97" t="s">
        <v>155</v>
      </c>
      <c r="E303" s="98">
        <v>410</v>
      </c>
      <c r="F303" s="98">
        <v>15730442.050000001</v>
      </c>
      <c r="G303" s="98">
        <v>45152389</v>
      </c>
      <c r="H303" s="98">
        <f t="shared" si="33"/>
        <v>60882831.049999997</v>
      </c>
      <c r="I303" s="98">
        <v>23535517</v>
      </c>
      <c r="J303" s="98">
        <v>146653013</v>
      </c>
      <c r="K303" s="98">
        <v>250049</v>
      </c>
      <c r="L303" s="98">
        <v>36769084</v>
      </c>
      <c r="M303" s="98">
        <v>84859881</v>
      </c>
      <c r="N303" s="98">
        <v>459589252.19999999</v>
      </c>
      <c r="O303" s="98">
        <v>0</v>
      </c>
      <c r="P303" s="98">
        <v>0</v>
      </c>
      <c r="Q303" s="99">
        <f t="shared" si="34"/>
        <v>812539627.25</v>
      </c>
    </row>
    <row r="304" spans="2:17" outlineLevel="2" x14ac:dyDescent="0.25">
      <c r="B304" s="95" t="s">
        <v>35</v>
      </c>
      <c r="C304" s="96">
        <v>900914254</v>
      </c>
      <c r="D304" s="97" t="s">
        <v>309</v>
      </c>
      <c r="E304" s="98">
        <v>3</v>
      </c>
      <c r="F304" s="98">
        <v>0</v>
      </c>
      <c r="G304" s="98">
        <v>400287</v>
      </c>
      <c r="H304" s="98">
        <f t="shared" si="33"/>
        <v>400287</v>
      </c>
      <c r="I304" s="98">
        <v>0</v>
      </c>
      <c r="J304" s="98">
        <v>0</v>
      </c>
      <c r="K304" s="98">
        <v>0</v>
      </c>
      <c r="L304" s="98">
        <v>0</v>
      </c>
      <c r="M304" s="98">
        <v>2263752</v>
      </c>
      <c r="N304" s="98">
        <v>57800</v>
      </c>
      <c r="O304" s="98">
        <v>0</v>
      </c>
      <c r="P304" s="98">
        <v>0</v>
      </c>
      <c r="Q304" s="99">
        <f t="shared" ref="Q304:Q309" si="35">SUM(H304:P304)</f>
        <v>2721839</v>
      </c>
    </row>
    <row r="305" spans="2:17" outlineLevel="2" x14ac:dyDescent="0.25">
      <c r="B305" s="95" t="s">
        <v>35</v>
      </c>
      <c r="C305" s="96">
        <v>900935126</v>
      </c>
      <c r="D305" s="97" t="s">
        <v>156</v>
      </c>
      <c r="E305" s="98">
        <v>2250</v>
      </c>
      <c r="F305" s="98">
        <v>4446555</v>
      </c>
      <c r="G305" s="98">
        <v>85958409</v>
      </c>
      <c r="H305" s="98">
        <f t="shared" si="33"/>
        <v>90404964</v>
      </c>
      <c r="I305" s="98">
        <v>133479236</v>
      </c>
      <c r="J305" s="98">
        <v>237527181</v>
      </c>
      <c r="K305" s="98">
        <v>823301429</v>
      </c>
      <c r="L305" s="98">
        <v>763960770</v>
      </c>
      <c r="M305" s="98">
        <v>558514945</v>
      </c>
      <c r="N305" s="98">
        <v>278986538.39999998</v>
      </c>
      <c r="O305" s="98">
        <v>0</v>
      </c>
      <c r="P305" s="98">
        <v>-1193179050</v>
      </c>
      <c r="Q305" s="99">
        <f t="shared" si="35"/>
        <v>1692996013.4000001</v>
      </c>
    </row>
    <row r="306" spans="2:17" outlineLevel="2" x14ac:dyDescent="0.25">
      <c r="B306" s="95" t="s">
        <v>35</v>
      </c>
      <c r="C306" s="96">
        <v>901021565</v>
      </c>
      <c r="D306" s="97" t="s">
        <v>157</v>
      </c>
      <c r="E306" s="98">
        <v>1032</v>
      </c>
      <c r="F306" s="98">
        <v>30858096.800000001</v>
      </c>
      <c r="G306" s="98">
        <v>46302783</v>
      </c>
      <c r="H306" s="98">
        <f t="shared" si="33"/>
        <v>77160879.799999997</v>
      </c>
      <c r="I306" s="98">
        <v>101259355</v>
      </c>
      <c r="J306" s="98">
        <v>16804612</v>
      </c>
      <c r="K306" s="98">
        <v>42270503</v>
      </c>
      <c r="L306" s="98">
        <v>47443652</v>
      </c>
      <c r="M306" s="98">
        <v>163592386</v>
      </c>
      <c r="N306" s="98">
        <v>1016694326</v>
      </c>
      <c r="O306" s="98">
        <v>0</v>
      </c>
      <c r="P306" s="98">
        <v>-70821964</v>
      </c>
      <c r="Q306" s="99">
        <f t="shared" si="35"/>
        <v>1394403749.8</v>
      </c>
    </row>
    <row r="307" spans="2:17" outlineLevel="2" x14ac:dyDescent="0.25">
      <c r="B307" s="95" t="s">
        <v>35</v>
      </c>
      <c r="C307" s="96">
        <v>901543211</v>
      </c>
      <c r="D307" s="97" t="s">
        <v>158</v>
      </c>
      <c r="E307" s="98">
        <v>2389</v>
      </c>
      <c r="F307" s="98">
        <v>54628329.100000001</v>
      </c>
      <c r="G307" s="98">
        <v>595310220</v>
      </c>
      <c r="H307" s="98">
        <f t="shared" si="33"/>
        <v>649938549.10000002</v>
      </c>
      <c r="I307" s="98">
        <v>203770738</v>
      </c>
      <c r="J307" s="98">
        <v>150360303</v>
      </c>
      <c r="K307" s="98">
        <v>279000190</v>
      </c>
      <c r="L307" s="98">
        <v>431703483</v>
      </c>
      <c r="M307" s="98">
        <v>922612927.13</v>
      </c>
      <c r="N307" s="98">
        <v>47541726.030000001</v>
      </c>
      <c r="O307" s="98">
        <v>-171417242</v>
      </c>
      <c r="P307" s="98">
        <v>0</v>
      </c>
      <c r="Q307" s="99">
        <f t="shared" si="35"/>
        <v>2513510674.2600002</v>
      </c>
    </row>
    <row r="308" spans="2:17" outlineLevel="2" x14ac:dyDescent="0.25">
      <c r="B308" s="95" t="s">
        <v>35</v>
      </c>
      <c r="C308" s="96">
        <v>901543761</v>
      </c>
      <c r="D308" s="97" t="s">
        <v>159</v>
      </c>
      <c r="E308" s="98">
        <v>229</v>
      </c>
      <c r="F308" s="98">
        <v>9001315</v>
      </c>
      <c r="G308" s="98">
        <v>87259348</v>
      </c>
      <c r="H308" s="98">
        <f t="shared" si="33"/>
        <v>96260663</v>
      </c>
      <c r="I308" s="98">
        <v>25905943</v>
      </c>
      <c r="J308" s="98">
        <v>5901972</v>
      </c>
      <c r="K308" s="98">
        <v>0</v>
      </c>
      <c r="L308" s="98">
        <v>10457329</v>
      </c>
      <c r="M308" s="98">
        <v>99202120</v>
      </c>
      <c r="N308" s="98">
        <v>38899542</v>
      </c>
      <c r="O308" s="98">
        <v>0</v>
      </c>
      <c r="P308" s="98">
        <v>0</v>
      </c>
      <c r="Q308" s="99">
        <f t="shared" si="35"/>
        <v>276627569</v>
      </c>
    </row>
    <row r="309" spans="2:17" ht="12" outlineLevel="2" thickBot="1" x14ac:dyDescent="0.3">
      <c r="B309" s="100" t="s">
        <v>35</v>
      </c>
      <c r="C309" s="101">
        <v>1074831762</v>
      </c>
      <c r="D309" s="102" t="s">
        <v>94</v>
      </c>
      <c r="E309" s="103">
        <v>0</v>
      </c>
      <c r="F309" s="103">
        <v>59719.5</v>
      </c>
      <c r="G309" s="103">
        <v>0</v>
      </c>
      <c r="H309" s="103">
        <f t="shared" si="33"/>
        <v>59719.5</v>
      </c>
      <c r="I309" s="103">
        <v>0</v>
      </c>
      <c r="J309" s="103">
        <v>0</v>
      </c>
      <c r="K309" s="103">
        <v>0</v>
      </c>
      <c r="L309" s="103">
        <v>0</v>
      </c>
      <c r="M309" s="103">
        <v>0</v>
      </c>
      <c r="N309" s="103">
        <v>0</v>
      </c>
      <c r="O309" s="103">
        <v>0</v>
      </c>
      <c r="P309" s="103">
        <v>0</v>
      </c>
      <c r="Q309" s="104">
        <f t="shared" si="35"/>
        <v>59719.5</v>
      </c>
    </row>
    <row r="310" spans="2:17" s="14" customFormat="1" ht="12" outlineLevel="1" thickBot="1" x14ac:dyDescent="0.3">
      <c r="B310" s="23" t="s">
        <v>59</v>
      </c>
      <c r="C310" s="89"/>
      <c r="D310" s="90"/>
      <c r="E310" s="42">
        <f t="shared" ref="E310:Q310" si="36">SUBTOTAL(9,E279:E309)</f>
        <v>246427</v>
      </c>
      <c r="F310" s="42">
        <f t="shared" si="36"/>
        <v>3279273590.3900003</v>
      </c>
      <c r="G310" s="42">
        <f t="shared" si="36"/>
        <v>26881920180</v>
      </c>
      <c r="H310" s="42">
        <f t="shared" si="36"/>
        <v>30161193770.389999</v>
      </c>
      <c r="I310" s="42">
        <f t="shared" si="36"/>
        <v>8980273116</v>
      </c>
      <c r="J310" s="42">
        <f t="shared" si="36"/>
        <v>7116932075</v>
      </c>
      <c r="K310" s="42">
        <f t="shared" si="36"/>
        <v>6468437858</v>
      </c>
      <c r="L310" s="42">
        <f t="shared" si="36"/>
        <v>12481081736.4</v>
      </c>
      <c r="M310" s="42">
        <f t="shared" si="36"/>
        <v>10401336990.629999</v>
      </c>
      <c r="N310" s="42">
        <f t="shared" si="36"/>
        <v>7387438115.4399996</v>
      </c>
      <c r="O310" s="42">
        <f t="shared" si="36"/>
        <v>-3039045845.77</v>
      </c>
      <c r="P310" s="42">
        <f t="shared" si="36"/>
        <v>-12366772674.32</v>
      </c>
      <c r="Q310" s="43">
        <f t="shared" si="36"/>
        <v>67590875141.770004</v>
      </c>
    </row>
    <row r="311" spans="2:17" s="14" customFormat="1" ht="12" outlineLevel="1" collapsed="1" thickBot="1" x14ac:dyDescent="0.3">
      <c r="B311" s="23" t="s">
        <v>64</v>
      </c>
      <c r="C311" s="89"/>
      <c r="D311" s="90"/>
      <c r="E311" s="42">
        <f t="shared" ref="E311:Q311" si="37">SUBTOTAL(9,E7:E309)</f>
        <v>415695</v>
      </c>
      <c r="F311" s="42">
        <f t="shared" si="37"/>
        <v>4657714976.8800011</v>
      </c>
      <c r="G311" s="42">
        <f t="shared" si="37"/>
        <v>35532553164</v>
      </c>
      <c r="H311" s="42">
        <f t="shared" si="37"/>
        <v>40190268140.880005</v>
      </c>
      <c r="I311" s="42">
        <f t="shared" si="37"/>
        <v>19185331807</v>
      </c>
      <c r="J311" s="42">
        <f t="shared" si="37"/>
        <v>12423531611.65</v>
      </c>
      <c r="K311" s="42">
        <f t="shared" si="37"/>
        <v>10746353372.970001</v>
      </c>
      <c r="L311" s="42">
        <f t="shared" si="37"/>
        <v>22835774135.75</v>
      </c>
      <c r="M311" s="42">
        <f t="shared" si="37"/>
        <v>22192229466.330002</v>
      </c>
      <c r="N311" s="42">
        <f t="shared" si="37"/>
        <v>130527087625.50998</v>
      </c>
      <c r="O311" s="42">
        <f t="shared" si="37"/>
        <v>-3045418954.02</v>
      </c>
      <c r="P311" s="42">
        <f t="shared" si="37"/>
        <v>-17440166973.849998</v>
      </c>
      <c r="Q311" s="43">
        <f t="shared" si="37"/>
        <v>237614990232.22</v>
      </c>
    </row>
    <row r="312" spans="2:17" x14ac:dyDescent="0.25">
      <c r="B312" s="14"/>
      <c r="C312" s="81"/>
      <c r="D312" s="24"/>
      <c r="E312" s="25"/>
      <c r="F312" s="25"/>
      <c r="G312" s="25"/>
      <c r="H312" s="25"/>
      <c r="K312" s="25"/>
      <c r="L312" s="25"/>
      <c r="M312" s="25"/>
      <c r="N312" s="25"/>
      <c r="O312" s="25"/>
      <c r="P312" s="25"/>
      <c r="Q312" s="25"/>
    </row>
    <row r="313" spans="2:17" x14ac:dyDescent="0.25">
      <c r="B313" s="14"/>
      <c r="C313" s="81"/>
      <c r="D313" s="24"/>
      <c r="E313" s="25"/>
      <c r="F313" s="25"/>
      <c r="G313" s="25"/>
      <c r="H313" s="25"/>
      <c r="K313" s="25"/>
      <c r="L313" s="25"/>
      <c r="M313" s="25"/>
      <c r="N313" s="25"/>
      <c r="O313" s="25"/>
      <c r="P313" s="25"/>
      <c r="Q313" s="25"/>
    </row>
    <row r="314" spans="2:17" x14ac:dyDescent="0.25">
      <c r="B314" s="14"/>
      <c r="C314" s="81"/>
      <c r="D314" s="24"/>
      <c r="E314" s="25"/>
      <c r="F314" s="25"/>
      <c r="G314" s="25"/>
      <c r="H314" s="25"/>
      <c r="K314" s="25"/>
      <c r="L314" s="25"/>
      <c r="M314" s="25"/>
      <c r="N314" s="25"/>
      <c r="O314" s="25"/>
      <c r="P314" s="25"/>
      <c r="Q314" s="25"/>
    </row>
    <row r="315" spans="2:17" x14ac:dyDescent="0.25">
      <c r="B315" s="14" t="s">
        <v>69</v>
      </c>
      <c r="C315" s="81"/>
      <c r="D315" s="24"/>
      <c r="E315" s="25"/>
      <c r="F315" s="25"/>
      <c r="G315" s="25"/>
      <c r="H315" s="25"/>
      <c r="K315" s="25"/>
      <c r="L315" s="25"/>
      <c r="M315" s="25"/>
      <c r="N315" s="25"/>
      <c r="O315" s="25"/>
      <c r="P315" s="25"/>
      <c r="Q315" s="25"/>
    </row>
    <row r="316" spans="2:17" ht="12" thickBot="1" x14ac:dyDescent="0.3">
      <c r="B316" s="14"/>
      <c r="C316" s="81"/>
      <c r="D316" s="24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2:17" ht="23.25" thickBot="1" x14ac:dyDescent="0.3">
      <c r="B317" s="27" t="s">
        <v>70</v>
      </c>
      <c r="C317" s="82"/>
      <c r="D317" s="28"/>
      <c r="E317" s="10" t="s">
        <v>7</v>
      </c>
      <c r="F317" s="11" t="s">
        <v>8</v>
      </c>
      <c r="G317" s="11" t="s">
        <v>9</v>
      </c>
      <c r="H317" s="11" t="s">
        <v>10</v>
      </c>
      <c r="I317" s="12" t="s">
        <v>11</v>
      </c>
      <c r="J317" s="11" t="s">
        <v>12</v>
      </c>
      <c r="K317" s="11" t="s">
        <v>13</v>
      </c>
      <c r="L317" s="11" t="s">
        <v>14</v>
      </c>
      <c r="M317" s="11" t="s">
        <v>15</v>
      </c>
      <c r="N317" s="13" t="s">
        <v>16</v>
      </c>
      <c r="O317" s="11" t="s">
        <v>17</v>
      </c>
      <c r="P317" s="11" t="s">
        <v>18</v>
      </c>
      <c r="Q317" s="11" t="s">
        <v>54</v>
      </c>
    </row>
    <row r="318" spans="2:17" x14ac:dyDescent="0.25">
      <c r="B318" s="29" t="s">
        <v>71</v>
      </c>
      <c r="C318" s="83"/>
      <c r="D318" s="30"/>
      <c r="E318" s="31">
        <v>0</v>
      </c>
      <c r="F318" s="21">
        <v>0</v>
      </c>
      <c r="G318" s="21">
        <v>0</v>
      </c>
      <c r="H318" s="21"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2">
        <f>SUM(H318:P318)</f>
        <v>0</v>
      </c>
    </row>
    <row r="319" spans="2:17" x14ac:dyDescent="0.25">
      <c r="B319" s="29" t="s">
        <v>72</v>
      </c>
      <c r="C319" s="83"/>
      <c r="D319" s="30"/>
      <c r="E319" s="31">
        <v>0</v>
      </c>
      <c r="F319" s="21">
        <v>0</v>
      </c>
      <c r="G319" s="21">
        <v>0</v>
      </c>
      <c r="H319" s="21">
        <v>0</v>
      </c>
      <c r="I319" s="21">
        <v>54393240.399999999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2">
        <f>SUM(H319:P319)</f>
        <v>54393240.399999999</v>
      </c>
    </row>
    <row r="320" spans="2:17" x14ac:dyDescent="0.25">
      <c r="B320" s="29" t="s">
        <v>73</v>
      </c>
      <c r="C320" s="83"/>
      <c r="D320" s="30"/>
      <c r="E320" s="31">
        <v>0</v>
      </c>
      <c r="F320" s="21">
        <v>0</v>
      </c>
      <c r="G320" s="21">
        <v>0</v>
      </c>
      <c r="H320" s="21">
        <v>0</v>
      </c>
      <c r="I320" s="21">
        <v>12620370.359999999</v>
      </c>
      <c r="J320" s="21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2">
        <f>SUM(H320:P320)</f>
        <v>12620370.359999999</v>
      </c>
    </row>
    <row r="321" spans="2:17" x14ac:dyDescent="0.25">
      <c r="B321" s="29" t="s">
        <v>74</v>
      </c>
      <c r="C321" s="83"/>
      <c r="D321" s="30"/>
      <c r="E321" s="31">
        <v>0</v>
      </c>
      <c r="F321" s="21">
        <v>0</v>
      </c>
      <c r="G321" s="21">
        <v>0</v>
      </c>
      <c r="H321" s="21">
        <v>0</v>
      </c>
      <c r="I321" s="21">
        <v>2407208699.8699999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2">
        <f>SUM(H321:P321)</f>
        <v>2407208699.8699999</v>
      </c>
    </row>
    <row r="322" spans="2:17" ht="12" thickBot="1" x14ac:dyDescent="0.3">
      <c r="B322" s="29" t="s">
        <v>75</v>
      </c>
      <c r="C322" s="83"/>
      <c r="D322" s="30"/>
      <c r="E322" s="31">
        <v>0</v>
      </c>
      <c r="F322" s="21">
        <v>0</v>
      </c>
      <c r="G322" s="21">
        <v>0</v>
      </c>
      <c r="H322" s="21">
        <v>0</v>
      </c>
      <c r="I322" s="21">
        <v>0</v>
      </c>
      <c r="J322" s="21">
        <v>0</v>
      </c>
      <c r="K322" s="21">
        <v>0</v>
      </c>
      <c r="L322" s="21">
        <v>0</v>
      </c>
      <c r="M322" s="21">
        <v>0</v>
      </c>
      <c r="N322" s="21">
        <v>4860131220.5599995</v>
      </c>
      <c r="O322" s="21">
        <v>0</v>
      </c>
      <c r="P322" s="21">
        <v>0</v>
      </c>
      <c r="Q322" s="22">
        <f>SUM(H322:P322)</f>
        <v>4860131220.5599995</v>
      </c>
    </row>
    <row r="323" spans="2:17" ht="12" thickBot="1" x14ac:dyDescent="0.3">
      <c r="B323" s="23" t="s">
        <v>76</v>
      </c>
      <c r="C323" s="84"/>
      <c r="D323" s="32"/>
      <c r="E323" s="33">
        <f t="shared" ref="E323:M323" si="38">SUM(E318:E322)</f>
        <v>0</v>
      </c>
      <c r="F323" s="33">
        <f t="shared" si="38"/>
        <v>0</v>
      </c>
      <c r="G323" s="33">
        <f t="shared" si="38"/>
        <v>0</v>
      </c>
      <c r="H323" s="33">
        <f t="shared" si="38"/>
        <v>0</v>
      </c>
      <c r="I323" s="33">
        <f t="shared" si="38"/>
        <v>2474222310.6300001</v>
      </c>
      <c r="J323" s="33">
        <f t="shared" si="38"/>
        <v>0</v>
      </c>
      <c r="K323" s="33">
        <f t="shared" si="38"/>
        <v>0</v>
      </c>
      <c r="L323" s="33">
        <f t="shared" si="38"/>
        <v>0</v>
      </c>
      <c r="M323" s="33">
        <f t="shared" si="38"/>
        <v>0</v>
      </c>
      <c r="N323" s="33">
        <f>SUM(N318:N322)</f>
        <v>4860131220.5599995</v>
      </c>
      <c r="O323" s="33">
        <f t="shared" ref="O323:P323" si="39">SUM(O318:O322)</f>
        <v>0</v>
      </c>
      <c r="P323" s="33">
        <f t="shared" si="39"/>
        <v>0</v>
      </c>
      <c r="Q323" s="34">
        <f>SUM(Q318:Q322)</f>
        <v>7334353531.1899996</v>
      </c>
    </row>
    <row r="324" spans="2:17" ht="12" thickBot="1" x14ac:dyDescent="0.3"/>
    <row r="325" spans="2:17" ht="12" thickBot="1" x14ac:dyDescent="0.3">
      <c r="B325" s="23" t="s">
        <v>77</v>
      </c>
      <c r="C325" s="86"/>
      <c r="D325" s="40"/>
      <c r="E325" s="41">
        <f>+E323+E311</f>
        <v>415695</v>
      </c>
      <c r="F325" s="41">
        <f t="shared" ref="F325:Q325" si="40">+F323+F311</f>
        <v>4657714976.8800011</v>
      </c>
      <c r="G325" s="41">
        <f t="shared" si="40"/>
        <v>35532553164</v>
      </c>
      <c r="H325" s="41">
        <f t="shared" si="40"/>
        <v>40190268140.880005</v>
      </c>
      <c r="I325" s="41">
        <f t="shared" si="40"/>
        <v>21659554117.630001</v>
      </c>
      <c r="J325" s="41">
        <f t="shared" si="40"/>
        <v>12423531611.65</v>
      </c>
      <c r="K325" s="41">
        <f t="shared" si="40"/>
        <v>10746353372.970001</v>
      </c>
      <c r="L325" s="41">
        <f t="shared" si="40"/>
        <v>22835774135.75</v>
      </c>
      <c r="M325" s="41">
        <f t="shared" si="40"/>
        <v>22192229466.330002</v>
      </c>
      <c r="N325" s="41">
        <f t="shared" si="40"/>
        <v>135387218846.06998</v>
      </c>
      <c r="O325" s="41">
        <f t="shared" si="40"/>
        <v>-3045418954.02</v>
      </c>
      <c r="P325" s="41">
        <f t="shared" si="40"/>
        <v>-17440166973.849998</v>
      </c>
      <c r="Q325" s="120">
        <f t="shared" si="40"/>
        <v>244949343763.41</v>
      </c>
    </row>
    <row r="326" spans="2:17" x14ac:dyDescent="0.25">
      <c r="B326" s="24"/>
      <c r="C326" s="81"/>
      <c r="D326" s="24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2:17" x14ac:dyDescent="0.25">
      <c r="B327" s="24"/>
      <c r="C327" s="81"/>
      <c r="D327" s="24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2:17" x14ac:dyDescent="0.25">
      <c r="B328" s="24"/>
      <c r="C328" s="81"/>
      <c r="D328" s="24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2:17" x14ac:dyDescent="0.2">
      <c r="B329" s="35"/>
    </row>
    <row r="330" spans="2:17" s="36" customFormat="1" ht="15" x14ac:dyDescent="0.25">
      <c r="B330" s="115" t="s">
        <v>67</v>
      </c>
      <c r="C330" s="115"/>
      <c r="E330" s="37"/>
      <c r="F330" s="37"/>
      <c r="G330" s="37"/>
      <c r="H330" s="37"/>
      <c r="Q330" s="37"/>
    </row>
    <row r="331" spans="2:17" s="36" customFormat="1" ht="15" x14ac:dyDescent="0.25">
      <c r="B331" s="38" t="s">
        <v>66</v>
      </c>
      <c r="C331" s="87"/>
      <c r="E331" s="37"/>
      <c r="F331" s="37"/>
      <c r="G331" s="37"/>
      <c r="H331" s="37"/>
      <c r="Q331" s="37"/>
    </row>
    <row r="332" spans="2:17" s="36" customFormat="1" ht="15" x14ac:dyDescent="0.25">
      <c r="B332" s="38" t="s">
        <v>62</v>
      </c>
      <c r="C332" s="87"/>
      <c r="E332" s="37"/>
      <c r="F332" s="37"/>
      <c r="G332" s="37"/>
      <c r="H332" s="37"/>
    </row>
    <row r="333" spans="2:17" s="36" customFormat="1" ht="15" x14ac:dyDescent="0.25">
      <c r="B333" s="38"/>
      <c r="C333" s="87"/>
      <c r="E333" s="37"/>
      <c r="F333" s="37"/>
      <c r="G333" s="37"/>
      <c r="H333" s="37"/>
    </row>
    <row r="334" spans="2:17" s="36" customFormat="1" ht="15" x14ac:dyDescent="0.25">
      <c r="B334" s="38"/>
      <c r="C334" s="87"/>
      <c r="E334" s="37"/>
      <c r="F334" s="37"/>
      <c r="G334" s="37"/>
      <c r="H334" s="37"/>
      <c r="M334" s="37"/>
    </row>
    <row r="335" spans="2:17" s="36" customFormat="1" ht="15" x14ac:dyDescent="0.25">
      <c r="B335" s="39" t="s">
        <v>63</v>
      </c>
      <c r="C335" s="87"/>
      <c r="E335" s="37"/>
      <c r="F335" s="37"/>
      <c r="G335" s="37"/>
      <c r="H335" s="37"/>
      <c r="M335" s="37"/>
    </row>
    <row r="336" spans="2:17" s="36" customFormat="1" ht="15" x14ac:dyDescent="0.25">
      <c r="B336" s="38" t="s">
        <v>65</v>
      </c>
      <c r="C336" s="87"/>
      <c r="E336" s="37"/>
      <c r="F336" s="37"/>
      <c r="G336" s="37"/>
      <c r="H336" s="37"/>
      <c r="M336" s="37"/>
    </row>
    <row r="337" spans="2:8" s="36" customFormat="1" ht="15" x14ac:dyDescent="0.25">
      <c r="B337" s="38" t="s">
        <v>62</v>
      </c>
      <c r="C337" s="87"/>
      <c r="E337" s="37"/>
      <c r="F337" s="37"/>
      <c r="G337" s="37"/>
      <c r="H337" s="37"/>
    </row>
    <row r="338" spans="2:8" s="36" customFormat="1" ht="15" x14ac:dyDescent="0.25">
      <c r="B338" s="38"/>
      <c r="C338" s="88"/>
      <c r="E338" s="37"/>
      <c r="F338" s="37"/>
      <c r="G338" s="37"/>
      <c r="H338" s="37"/>
    </row>
    <row r="339" spans="2:8" s="36" customFormat="1" ht="15" x14ac:dyDescent="0.25">
      <c r="B339" s="38"/>
      <c r="C339" s="88"/>
      <c r="E339" s="37"/>
      <c r="F339" s="37"/>
      <c r="G339" s="37"/>
      <c r="H339" s="37"/>
    </row>
  </sheetData>
  <mergeCells count="1">
    <mergeCell ref="B330:C330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I354"/>
  <sheetViews>
    <sheetView workbookViewId="0">
      <pane xSplit="1" ySplit="6" topLeftCell="B318" activePane="bottomRight" state="frozen"/>
      <selection pane="topRight" activeCell="B1" sqref="B1"/>
      <selection pane="bottomLeft" activeCell="A7" sqref="A7"/>
      <selection pane="bottomRight" activeCell="B6" sqref="B6"/>
    </sheetView>
  </sheetViews>
  <sheetFormatPr baseColWidth="10" defaultRowHeight="12" outlineLevelRow="2" x14ac:dyDescent="0.2"/>
  <cols>
    <col min="1" max="1" width="11.42578125" style="45"/>
    <col min="2" max="2" width="33.5703125" style="45" customWidth="1"/>
    <col min="3" max="3" width="11.42578125" style="45"/>
    <col min="4" max="4" width="77.42578125" style="45" customWidth="1"/>
    <col min="5" max="7" width="17.85546875" style="46" bestFit="1" customWidth="1"/>
    <col min="8" max="8" width="11.42578125" style="45"/>
    <col min="9" max="9" width="12" style="45" bestFit="1" customWidth="1"/>
    <col min="10" max="16384" width="11.42578125" style="45"/>
  </cols>
  <sheetData>
    <row r="1" spans="2:7" s="6" customFormat="1" ht="11.25" x14ac:dyDescent="0.25">
      <c r="B1" s="1"/>
      <c r="C1" s="2"/>
      <c r="D1" s="3"/>
      <c r="E1" s="5"/>
    </row>
    <row r="2" spans="2:7" s="6" customFormat="1" ht="15" x14ac:dyDescent="0.25">
      <c r="B2" s="1"/>
      <c r="C2" s="44" t="s">
        <v>112</v>
      </c>
      <c r="D2" s="3"/>
      <c r="E2" s="5"/>
    </row>
    <row r="3" spans="2:7" s="6" customFormat="1" ht="15" x14ac:dyDescent="0.25">
      <c r="B3" s="1"/>
      <c r="C3" s="44" t="s">
        <v>330</v>
      </c>
      <c r="D3" s="3"/>
      <c r="E3" s="5"/>
    </row>
    <row r="4" spans="2:7" s="6" customFormat="1" ht="11.25" x14ac:dyDescent="0.25">
      <c r="B4" s="1"/>
      <c r="C4" s="2"/>
      <c r="D4" s="3"/>
      <c r="E4" s="5"/>
    </row>
    <row r="5" spans="2:7" s="6" customFormat="1" thickBot="1" x14ac:dyDescent="0.3">
      <c r="C5" s="7"/>
      <c r="D5" s="3"/>
      <c r="E5" s="5"/>
    </row>
    <row r="6" spans="2:7" s="51" customFormat="1" ht="19.5" customHeight="1" thickBot="1" x14ac:dyDescent="0.3">
      <c r="B6" s="47" t="s">
        <v>4</v>
      </c>
      <c r="C6" s="48" t="s">
        <v>5</v>
      </c>
      <c r="D6" s="48" t="s">
        <v>6</v>
      </c>
      <c r="E6" s="49" t="s">
        <v>331</v>
      </c>
      <c r="F6" s="49" t="s">
        <v>332</v>
      </c>
      <c r="G6" s="50" t="s">
        <v>108</v>
      </c>
    </row>
    <row r="7" spans="2:7" outlineLevel="2" x14ac:dyDescent="0.2">
      <c r="B7" s="52" t="s">
        <v>20</v>
      </c>
      <c r="C7" s="53">
        <v>860002180</v>
      </c>
      <c r="D7" s="53" t="s">
        <v>113</v>
      </c>
      <c r="E7" s="54">
        <v>173620234.59</v>
      </c>
      <c r="F7" s="54">
        <v>212107422.78999999</v>
      </c>
      <c r="G7" s="55">
        <f>+F7-E7</f>
        <v>38487188.199999988</v>
      </c>
    </row>
    <row r="8" spans="2:7" outlineLevel="2" x14ac:dyDescent="0.2">
      <c r="B8" s="56" t="s">
        <v>20</v>
      </c>
      <c r="C8" s="57">
        <v>860002184</v>
      </c>
      <c r="D8" s="57" t="s">
        <v>114</v>
      </c>
      <c r="E8" s="58">
        <v>206711053.25</v>
      </c>
      <c r="F8" s="58">
        <v>15752008.719999999</v>
      </c>
      <c r="G8" s="59">
        <f t="shared" ref="G8:G75" si="0">+F8-E8</f>
        <v>-190959044.53</v>
      </c>
    </row>
    <row r="9" spans="2:7" outlineLevel="2" x14ac:dyDescent="0.2">
      <c r="B9" s="56" t="s">
        <v>20</v>
      </c>
      <c r="C9" s="57">
        <v>860002400</v>
      </c>
      <c r="D9" s="57" t="s">
        <v>115</v>
      </c>
      <c r="E9" s="58">
        <v>689467356.01999998</v>
      </c>
      <c r="F9" s="58">
        <v>1016038229.9400001</v>
      </c>
      <c r="G9" s="59">
        <f t="shared" si="0"/>
        <v>326570873.92000008</v>
      </c>
    </row>
    <row r="10" spans="2:7" outlineLevel="2" x14ac:dyDescent="0.2">
      <c r="B10" s="56" t="s">
        <v>20</v>
      </c>
      <c r="C10" s="57">
        <v>860002503</v>
      </c>
      <c r="D10" s="57" t="s">
        <v>116</v>
      </c>
      <c r="E10" s="58">
        <v>23161210.039999999</v>
      </c>
      <c r="F10" s="58">
        <v>23161210.039999999</v>
      </c>
      <c r="G10" s="59">
        <f t="shared" si="0"/>
        <v>0</v>
      </c>
    </row>
    <row r="11" spans="2:7" outlineLevel="2" x14ac:dyDescent="0.2">
      <c r="B11" s="56" t="s">
        <v>20</v>
      </c>
      <c r="C11" s="57">
        <v>860009174</v>
      </c>
      <c r="D11" s="57" t="s">
        <v>129</v>
      </c>
      <c r="E11" s="58">
        <v>1703300</v>
      </c>
      <c r="F11" s="58">
        <v>0</v>
      </c>
      <c r="G11" s="59">
        <f t="shared" si="0"/>
        <v>-1703300</v>
      </c>
    </row>
    <row r="12" spans="2:7" outlineLevel="2" x14ac:dyDescent="0.2">
      <c r="B12" s="56" t="s">
        <v>20</v>
      </c>
      <c r="C12" s="57">
        <v>860009578</v>
      </c>
      <c r="D12" s="57" t="s">
        <v>117</v>
      </c>
      <c r="E12" s="58">
        <v>468794659.07999998</v>
      </c>
      <c r="F12" s="58">
        <v>269360528.44999999</v>
      </c>
      <c r="G12" s="59">
        <f t="shared" si="0"/>
        <v>-199434130.63</v>
      </c>
    </row>
    <row r="13" spans="2:7" outlineLevel="2" x14ac:dyDescent="0.2">
      <c r="B13" s="56" t="s">
        <v>20</v>
      </c>
      <c r="C13" s="57">
        <v>860028415</v>
      </c>
      <c r="D13" s="57" t="s">
        <v>118</v>
      </c>
      <c r="E13" s="58">
        <v>29014804</v>
      </c>
      <c r="F13" s="58">
        <v>35040668</v>
      </c>
      <c r="G13" s="59">
        <f t="shared" si="0"/>
        <v>6025864</v>
      </c>
    </row>
    <row r="14" spans="2:7" outlineLevel="2" x14ac:dyDescent="0.2">
      <c r="B14" s="56" t="s">
        <v>20</v>
      </c>
      <c r="C14" s="57">
        <v>860037013</v>
      </c>
      <c r="D14" s="57" t="s">
        <v>119</v>
      </c>
      <c r="E14" s="58">
        <v>1374065300.9300001</v>
      </c>
      <c r="F14" s="58">
        <v>1968588039.8600001</v>
      </c>
      <c r="G14" s="59">
        <f t="shared" si="0"/>
        <v>594522738.93000007</v>
      </c>
    </row>
    <row r="15" spans="2:7" outlineLevel="2" x14ac:dyDescent="0.2">
      <c r="B15" s="56" t="s">
        <v>20</v>
      </c>
      <c r="C15" s="57">
        <v>860039988</v>
      </c>
      <c r="D15" s="57" t="s">
        <v>120</v>
      </c>
      <c r="E15" s="58">
        <v>57820573</v>
      </c>
      <c r="F15" s="58">
        <v>58917950</v>
      </c>
      <c r="G15" s="59">
        <f t="shared" si="0"/>
        <v>1097377</v>
      </c>
    </row>
    <row r="16" spans="2:7" outlineLevel="2" x14ac:dyDescent="0.2">
      <c r="B16" s="56" t="s">
        <v>20</v>
      </c>
      <c r="C16" s="57">
        <v>860524654</v>
      </c>
      <c r="D16" s="57" t="s">
        <v>121</v>
      </c>
      <c r="E16" s="58">
        <v>6068143.9199999999</v>
      </c>
      <c r="F16" s="58">
        <v>8626982</v>
      </c>
      <c r="G16" s="59">
        <f t="shared" si="0"/>
        <v>2558838.08</v>
      </c>
    </row>
    <row r="17" spans="2:7" outlineLevel="2" x14ac:dyDescent="0.2">
      <c r="B17" s="56" t="s">
        <v>20</v>
      </c>
      <c r="C17" s="57">
        <v>890903407</v>
      </c>
      <c r="D17" s="57" t="s">
        <v>122</v>
      </c>
      <c r="E17" s="58">
        <v>192779989.87</v>
      </c>
      <c r="F17" s="58">
        <v>175887032.5</v>
      </c>
      <c r="G17" s="59">
        <f t="shared" si="0"/>
        <v>-16892957.370000005</v>
      </c>
    </row>
    <row r="18" spans="2:7" outlineLevel="2" x14ac:dyDescent="0.2">
      <c r="B18" s="56" t="s">
        <v>20</v>
      </c>
      <c r="C18" s="57">
        <v>891700037</v>
      </c>
      <c r="D18" s="57" t="s">
        <v>123</v>
      </c>
      <c r="E18" s="58">
        <v>85051639.200000003</v>
      </c>
      <c r="F18" s="58">
        <v>52687659</v>
      </c>
      <c r="G18" s="59">
        <f t="shared" si="0"/>
        <v>-32363980.200000003</v>
      </c>
    </row>
    <row r="19" spans="2:7" outlineLevel="2" x14ac:dyDescent="0.2">
      <c r="B19" s="60" t="s">
        <v>20</v>
      </c>
      <c r="C19" s="61">
        <v>901037916</v>
      </c>
      <c r="D19" s="61" t="s">
        <v>124</v>
      </c>
      <c r="E19" s="62">
        <v>4516290797.6800013</v>
      </c>
      <c r="F19" s="62">
        <v>6885407068.5800009</v>
      </c>
      <c r="G19" s="63">
        <f t="shared" si="0"/>
        <v>2369116270.8999996</v>
      </c>
    </row>
    <row r="20" spans="2:7" outlineLevel="2" x14ac:dyDescent="0.2">
      <c r="B20" s="91" t="s">
        <v>20</v>
      </c>
      <c r="C20" s="92">
        <v>1020755544</v>
      </c>
      <c r="D20" s="92" t="s">
        <v>311</v>
      </c>
      <c r="E20" s="93">
        <v>0</v>
      </c>
      <c r="F20" s="93">
        <v>1005593.09</v>
      </c>
      <c r="G20" s="94">
        <f t="shared" si="0"/>
        <v>1005593.09</v>
      </c>
    </row>
    <row r="21" spans="2:7" outlineLevel="2" x14ac:dyDescent="0.2">
      <c r="B21" s="52" t="s">
        <v>20</v>
      </c>
      <c r="C21" s="53" t="s">
        <v>312</v>
      </c>
      <c r="D21" s="53" t="s">
        <v>313</v>
      </c>
      <c r="E21" s="54">
        <v>0</v>
      </c>
      <c r="F21" s="54">
        <v>5463121.9299999997</v>
      </c>
      <c r="G21" s="55">
        <f t="shared" si="0"/>
        <v>5463121.9299999997</v>
      </c>
    </row>
    <row r="22" spans="2:7" ht="12.75" outlineLevel="2" thickBot="1" x14ac:dyDescent="0.25">
      <c r="B22" s="60" t="s">
        <v>20</v>
      </c>
      <c r="C22" s="61" t="s">
        <v>314</v>
      </c>
      <c r="D22" s="61" t="s">
        <v>315</v>
      </c>
      <c r="E22" s="62">
        <v>0</v>
      </c>
      <c r="F22" s="62">
        <v>6548339.5499999998</v>
      </c>
      <c r="G22" s="63">
        <f t="shared" si="0"/>
        <v>6548339.5499999998</v>
      </c>
    </row>
    <row r="23" spans="2:7" ht="12.75" outlineLevel="1" thickBot="1" x14ac:dyDescent="0.25">
      <c r="B23" s="64" t="s">
        <v>42</v>
      </c>
      <c r="C23" s="114"/>
      <c r="D23" s="114"/>
      <c r="E23" s="112">
        <f>SUBTOTAL(9,E7:E22)</f>
        <v>7824549061.5800009</v>
      </c>
      <c r="F23" s="112">
        <f>SUBTOTAL(9,F7:F22)</f>
        <v>10734591854.450001</v>
      </c>
      <c r="G23" s="113">
        <f>SUBTOTAL(9,G7:G22)</f>
        <v>2910042792.8699999</v>
      </c>
    </row>
    <row r="24" spans="2:7" outlineLevel="2" x14ac:dyDescent="0.2">
      <c r="B24" s="52" t="s">
        <v>21</v>
      </c>
      <c r="C24" s="53">
        <v>800226175</v>
      </c>
      <c r="D24" s="53" t="s">
        <v>125</v>
      </c>
      <c r="E24" s="54">
        <v>10040627</v>
      </c>
      <c r="F24" s="54">
        <v>11102597.539999999</v>
      </c>
      <c r="G24" s="55">
        <f t="shared" si="0"/>
        <v>1061970.5399999991</v>
      </c>
    </row>
    <row r="25" spans="2:7" outlineLevel="2" x14ac:dyDescent="0.2">
      <c r="B25" s="56" t="s">
        <v>21</v>
      </c>
      <c r="C25" s="57">
        <v>830008686</v>
      </c>
      <c r="D25" s="57" t="s">
        <v>126</v>
      </c>
      <c r="E25" s="58">
        <v>15283129</v>
      </c>
      <c r="F25" s="58">
        <v>16584697</v>
      </c>
      <c r="G25" s="59">
        <f t="shared" si="0"/>
        <v>1301568</v>
      </c>
    </row>
    <row r="26" spans="2:7" outlineLevel="2" x14ac:dyDescent="0.2">
      <c r="B26" s="56" t="s">
        <v>21</v>
      </c>
      <c r="C26" s="57">
        <v>860002180</v>
      </c>
      <c r="D26" s="57" t="s">
        <v>113</v>
      </c>
      <c r="E26" s="58">
        <v>12660509</v>
      </c>
      <c r="F26" s="58">
        <v>12544309</v>
      </c>
      <c r="G26" s="59">
        <f t="shared" si="0"/>
        <v>-116200</v>
      </c>
    </row>
    <row r="27" spans="2:7" outlineLevel="2" x14ac:dyDescent="0.2">
      <c r="B27" s="56" t="s">
        <v>21</v>
      </c>
      <c r="C27" s="57">
        <v>860002183</v>
      </c>
      <c r="D27" s="57" t="s">
        <v>127</v>
      </c>
      <c r="E27" s="58">
        <v>232536581.82999998</v>
      </c>
      <c r="F27" s="58">
        <v>124110360.59</v>
      </c>
      <c r="G27" s="59">
        <f t="shared" si="0"/>
        <v>-108426221.23999998</v>
      </c>
    </row>
    <row r="28" spans="2:7" outlineLevel="2" x14ac:dyDescent="0.2">
      <c r="B28" s="56" t="s">
        <v>21</v>
      </c>
      <c r="C28" s="57">
        <v>860002503</v>
      </c>
      <c r="D28" s="57" t="s">
        <v>116</v>
      </c>
      <c r="E28" s="58">
        <v>13037729</v>
      </c>
      <c r="F28" s="58">
        <v>73597270</v>
      </c>
      <c r="G28" s="59">
        <f t="shared" si="0"/>
        <v>60559541</v>
      </c>
    </row>
    <row r="29" spans="2:7" outlineLevel="2" x14ac:dyDescent="0.2">
      <c r="B29" s="56" t="s">
        <v>21</v>
      </c>
      <c r="C29" s="57">
        <v>860008645</v>
      </c>
      <c r="D29" s="57" t="s">
        <v>128</v>
      </c>
      <c r="E29" s="58">
        <v>5301137</v>
      </c>
      <c r="F29" s="58">
        <v>5174155</v>
      </c>
      <c r="G29" s="59">
        <f t="shared" si="0"/>
        <v>-126982</v>
      </c>
    </row>
    <row r="30" spans="2:7" outlineLevel="2" x14ac:dyDescent="0.2">
      <c r="B30" s="56" t="s">
        <v>21</v>
      </c>
      <c r="C30" s="57">
        <v>860009174</v>
      </c>
      <c r="D30" s="57" t="s">
        <v>129</v>
      </c>
      <c r="E30" s="58">
        <v>7105333</v>
      </c>
      <c r="F30" s="58">
        <v>3875136</v>
      </c>
      <c r="G30" s="59">
        <f t="shared" si="0"/>
        <v>-3230197</v>
      </c>
    </row>
    <row r="31" spans="2:7" outlineLevel="2" x14ac:dyDescent="0.2">
      <c r="B31" s="56" t="s">
        <v>21</v>
      </c>
      <c r="C31" s="57">
        <v>860011153</v>
      </c>
      <c r="D31" s="57" t="s">
        <v>130</v>
      </c>
      <c r="E31" s="58">
        <v>12701736</v>
      </c>
      <c r="F31" s="58">
        <v>18609094.199999999</v>
      </c>
      <c r="G31" s="59">
        <f t="shared" si="0"/>
        <v>5907358.1999999993</v>
      </c>
    </row>
    <row r="32" spans="2:7" ht="12.75" outlineLevel="2" thickBot="1" x14ac:dyDescent="0.25">
      <c r="B32" s="56" t="s">
        <v>21</v>
      </c>
      <c r="C32" s="57">
        <v>890903790</v>
      </c>
      <c r="D32" s="57" t="s">
        <v>131</v>
      </c>
      <c r="E32" s="58">
        <v>255149299.56</v>
      </c>
      <c r="F32" s="58">
        <v>238781640</v>
      </c>
      <c r="G32" s="59">
        <f t="shared" si="0"/>
        <v>-16367659.560000002</v>
      </c>
    </row>
    <row r="33" spans="2:7" ht="12.75" outlineLevel="1" thickBot="1" x14ac:dyDescent="0.25">
      <c r="B33" s="64" t="s">
        <v>43</v>
      </c>
      <c r="C33" s="114"/>
      <c r="D33" s="114"/>
      <c r="E33" s="112">
        <f>SUBTOTAL(9,E24:E32)</f>
        <v>563816081.38999999</v>
      </c>
      <c r="F33" s="112">
        <f>SUBTOTAL(9,F24:F32)</f>
        <v>504379259.32999998</v>
      </c>
      <c r="G33" s="113">
        <f>SUBTOTAL(9,G24:G32)</f>
        <v>-59436822.059999987</v>
      </c>
    </row>
    <row r="34" spans="2:7" outlineLevel="2" x14ac:dyDescent="0.2">
      <c r="B34" s="56" t="s">
        <v>22</v>
      </c>
      <c r="C34" s="57">
        <v>65719317</v>
      </c>
      <c r="D34" s="57" t="s">
        <v>110</v>
      </c>
      <c r="E34" s="58">
        <v>0</v>
      </c>
      <c r="F34" s="58">
        <v>13300</v>
      </c>
      <c r="G34" s="59">
        <f t="shared" si="0"/>
        <v>13300</v>
      </c>
    </row>
    <row r="35" spans="2:7" outlineLevel="2" x14ac:dyDescent="0.2">
      <c r="B35" s="56" t="s">
        <v>22</v>
      </c>
      <c r="C35" s="57">
        <v>800251440</v>
      </c>
      <c r="D35" s="57" t="s">
        <v>132</v>
      </c>
      <c r="E35" s="58">
        <v>111680380.65000001</v>
      </c>
      <c r="F35" s="58">
        <v>475003531</v>
      </c>
      <c r="G35" s="59">
        <f t="shared" si="0"/>
        <v>363323150.35000002</v>
      </c>
    </row>
    <row r="36" spans="2:7" ht="12.75" outlineLevel="2" thickBot="1" x14ac:dyDescent="0.25">
      <c r="B36" s="56" t="s">
        <v>22</v>
      </c>
      <c r="C36" s="57">
        <v>900226715</v>
      </c>
      <c r="D36" s="57" t="s">
        <v>133</v>
      </c>
      <c r="E36" s="58">
        <v>1049090677.52</v>
      </c>
      <c r="F36" s="58">
        <v>272925845</v>
      </c>
      <c r="G36" s="59">
        <f t="shared" si="0"/>
        <v>-776164832.51999998</v>
      </c>
    </row>
    <row r="37" spans="2:7" ht="12.75" outlineLevel="1" thickBot="1" x14ac:dyDescent="0.25">
      <c r="B37" s="64" t="s">
        <v>44</v>
      </c>
      <c r="C37" s="114"/>
      <c r="D37" s="114"/>
      <c r="E37" s="112">
        <f>SUBTOTAL(9,E34:E36)</f>
        <v>1160771058.1700001</v>
      </c>
      <c r="F37" s="112">
        <f>SUBTOTAL(9,F34:F36)</f>
        <v>747942676</v>
      </c>
      <c r="G37" s="113">
        <f>SUBTOTAL(9,G34:G36)</f>
        <v>-412828382.16999996</v>
      </c>
    </row>
    <row r="38" spans="2:7" outlineLevel="2" x14ac:dyDescent="0.2">
      <c r="B38" s="56" t="s">
        <v>23</v>
      </c>
      <c r="C38" s="57">
        <v>79218546</v>
      </c>
      <c r="D38" s="57" t="s">
        <v>322</v>
      </c>
      <c r="E38" s="58">
        <v>569</v>
      </c>
      <c r="F38" s="58">
        <v>0</v>
      </c>
      <c r="G38" s="59">
        <f t="shared" si="0"/>
        <v>-569</v>
      </c>
    </row>
    <row r="39" spans="2:7" outlineLevel="2" x14ac:dyDescent="0.2">
      <c r="B39" s="56" t="s">
        <v>23</v>
      </c>
      <c r="C39" s="57">
        <v>800088702</v>
      </c>
      <c r="D39" s="57" t="s">
        <v>134</v>
      </c>
      <c r="E39" s="58">
        <v>1632114688.8900001</v>
      </c>
      <c r="F39" s="58">
        <v>1282855572.5699999</v>
      </c>
      <c r="G39" s="59">
        <f t="shared" si="0"/>
        <v>-349259116.32000017</v>
      </c>
    </row>
    <row r="40" spans="2:7" outlineLevel="2" x14ac:dyDescent="0.2">
      <c r="B40" s="56" t="s">
        <v>23</v>
      </c>
      <c r="C40" s="57">
        <v>800112806</v>
      </c>
      <c r="D40" s="57" t="s">
        <v>135</v>
      </c>
      <c r="E40" s="58">
        <v>3556290</v>
      </c>
      <c r="F40" s="58">
        <v>3036774</v>
      </c>
      <c r="G40" s="59">
        <f t="shared" si="0"/>
        <v>-519516</v>
      </c>
    </row>
    <row r="41" spans="2:7" outlineLevel="2" x14ac:dyDescent="0.2">
      <c r="B41" s="56" t="s">
        <v>23</v>
      </c>
      <c r="C41" s="57">
        <v>800130907</v>
      </c>
      <c r="D41" s="57" t="s">
        <v>136</v>
      </c>
      <c r="E41" s="58">
        <v>2034498069.8899999</v>
      </c>
      <c r="F41" s="58">
        <v>1963108043.1500001</v>
      </c>
      <c r="G41" s="59">
        <f t="shared" si="0"/>
        <v>-71390026.739999771</v>
      </c>
    </row>
    <row r="42" spans="2:7" outlineLevel="2" x14ac:dyDescent="0.2">
      <c r="B42" s="56" t="s">
        <v>23</v>
      </c>
      <c r="C42" s="57">
        <v>800249241</v>
      </c>
      <c r="D42" s="57" t="s">
        <v>137</v>
      </c>
      <c r="E42" s="58">
        <v>4458514</v>
      </c>
      <c r="F42" s="58">
        <v>4458514</v>
      </c>
      <c r="G42" s="59">
        <f t="shared" si="0"/>
        <v>0</v>
      </c>
    </row>
    <row r="43" spans="2:7" outlineLevel="2" x14ac:dyDescent="0.2">
      <c r="B43" s="56" t="s">
        <v>23</v>
      </c>
      <c r="C43" s="57">
        <v>800251440</v>
      </c>
      <c r="D43" s="57" t="s">
        <v>132</v>
      </c>
      <c r="E43" s="58">
        <v>392120193.61000013</v>
      </c>
      <c r="F43" s="58">
        <v>903820640.26999998</v>
      </c>
      <c r="G43" s="59">
        <f t="shared" si="0"/>
        <v>511700446.65999985</v>
      </c>
    </row>
    <row r="44" spans="2:7" outlineLevel="2" x14ac:dyDescent="0.2">
      <c r="B44" s="56" t="s">
        <v>23</v>
      </c>
      <c r="C44" s="57">
        <v>805001157</v>
      </c>
      <c r="D44" s="57" t="s">
        <v>138</v>
      </c>
      <c r="E44" s="58">
        <v>39341453</v>
      </c>
      <c r="F44" s="58">
        <v>48336787</v>
      </c>
      <c r="G44" s="59">
        <f t="shared" si="0"/>
        <v>8995334</v>
      </c>
    </row>
    <row r="45" spans="2:7" outlineLevel="2" x14ac:dyDescent="0.2">
      <c r="B45" s="56" t="s">
        <v>23</v>
      </c>
      <c r="C45" s="57">
        <v>806008394</v>
      </c>
      <c r="D45" s="57" t="s">
        <v>139</v>
      </c>
      <c r="E45" s="58">
        <v>321526374.13</v>
      </c>
      <c r="F45" s="58">
        <v>412052148</v>
      </c>
      <c r="G45" s="59">
        <f t="shared" si="0"/>
        <v>90525773.870000005</v>
      </c>
    </row>
    <row r="46" spans="2:7" outlineLevel="2" x14ac:dyDescent="0.2">
      <c r="B46" s="56" t="s">
        <v>23</v>
      </c>
      <c r="C46" s="57">
        <v>809008362</v>
      </c>
      <c r="D46" s="57" t="s">
        <v>140</v>
      </c>
      <c r="E46" s="58">
        <v>6818244</v>
      </c>
      <c r="F46" s="58">
        <v>14136856</v>
      </c>
      <c r="G46" s="59">
        <f t="shared" si="0"/>
        <v>7318612</v>
      </c>
    </row>
    <row r="47" spans="2:7" outlineLevel="2" x14ac:dyDescent="0.2">
      <c r="B47" s="56" t="s">
        <v>23</v>
      </c>
      <c r="C47" s="57">
        <v>817000248</v>
      </c>
      <c r="D47" s="57" t="s">
        <v>141</v>
      </c>
      <c r="E47" s="58">
        <v>18151020</v>
      </c>
      <c r="F47" s="58">
        <v>18151020</v>
      </c>
      <c r="G47" s="59">
        <f t="shared" si="0"/>
        <v>0</v>
      </c>
    </row>
    <row r="48" spans="2:7" outlineLevel="2" x14ac:dyDescent="0.2">
      <c r="B48" s="56" t="s">
        <v>23</v>
      </c>
      <c r="C48" s="57">
        <v>830003564</v>
      </c>
      <c r="D48" s="57" t="s">
        <v>142</v>
      </c>
      <c r="E48" s="58">
        <v>5327105679.4699993</v>
      </c>
      <c r="F48" s="58">
        <v>7899779949.3500004</v>
      </c>
      <c r="G48" s="59">
        <f t="shared" si="0"/>
        <v>2572674269.8800011</v>
      </c>
    </row>
    <row r="49" spans="2:7" outlineLevel="2" x14ac:dyDescent="0.2">
      <c r="B49" s="56" t="s">
        <v>23</v>
      </c>
      <c r="C49" s="57">
        <v>830028288</v>
      </c>
      <c r="D49" s="57" t="s">
        <v>143</v>
      </c>
      <c r="E49" s="58">
        <v>769026</v>
      </c>
      <c r="F49" s="58">
        <v>769026</v>
      </c>
      <c r="G49" s="59">
        <f t="shared" si="0"/>
        <v>0</v>
      </c>
    </row>
    <row r="50" spans="2:7" outlineLevel="2" x14ac:dyDescent="0.2">
      <c r="B50" s="56" t="s">
        <v>23</v>
      </c>
      <c r="C50" s="57">
        <v>830113831</v>
      </c>
      <c r="D50" s="57" t="s">
        <v>144</v>
      </c>
      <c r="E50" s="58">
        <v>132369666.81999999</v>
      </c>
      <c r="F50" s="58">
        <v>176305212.56</v>
      </c>
      <c r="G50" s="59">
        <f t="shared" si="0"/>
        <v>43935545.74000001</v>
      </c>
    </row>
    <row r="51" spans="2:7" outlineLevel="2" x14ac:dyDescent="0.2">
      <c r="B51" s="56" t="s">
        <v>23</v>
      </c>
      <c r="C51" s="57">
        <v>837000084</v>
      </c>
      <c r="D51" s="57" t="s">
        <v>145</v>
      </c>
      <c r="E51" s="58">
        <v>2310921</v>
      </c>
      <c r="F51" s="58">
        <v>2410761</v>
      </c>
      <c r="G51" s="59">
        <f t="shared" si="0"/>
        <v>99840</v>
      </c>
    </row>
    <row r="52" spans="2:7" outlineLevel="2" x14ac:dyDescent="0.2">
      <c r="B52" s="56" t="s">
        <v>23</v>
      </c>
      <c r="C52" s="57">
        <v>839000495</v>
      </c>
      <c r="D52" s="57" t="s">
        <v>307</v>
      </c>
      <c r="E52" s="58">
        <v>0</v>
      </c>
      <c r="F52" s="58">
        <v>9084012</v>
      </c>
      <c r="G52" s="59">
        <f t="shared" si="0"/>
        <v>9084012</v>
      </c>
    </row>
    <row r="53" spans="2:7" outlineLevel="2" x14ac:dyDescent="0.2">
      <c r="B53" s="56" t="s">
        <v>23</v>
      </c>
      <c r="C53" s="57">
        <v>860066942</v>
      </c>
      <c r="D53" s="57" t="s">
        <v>146</v>
      </c>
      <c r="E53" s="58">
        <v>2131703176.3300002</v>
      </c>
      <c r="F53" s="58">
        <v>1233764120.3099999</v>
      </c>
      <c r="G53" s="59">
        <f t="shared" si="0"/>
        <v>-897939056.02000022</v>
      </c>
    </row>
    <row r="54" spans="2:7" outlineLevel="2" x14ac:dyDescent="0.2">
      <c r="B54" s="56" t="s">
        <v>23</v>
      </c>
      <c r="C54" s="57">
        <v>890102044</v>
      </c>
      <c r="D54" s="57" t="s">
        <v>147</v>
      </c>
      <c r="E54" s="58">
        <v>7911543</v>
      </c>
      <c r="F54" s="58">
        <v>6595739</v>
      </c>
      <c r="G54" s="59">
        <f t="shared" si="0"/>
        <v>-1315804</v>
      </c>
    </row>
    <row r="55" spans="2:7" outlineLevel="2" x14ac:dyDescent="0.2">
      <c r="B55" s="56" t="s">
        <v>23</v>
      </c>
      <c r="C55" s="57">
        <v>890205361</v>
      </c>
      <c r="D55" s="57" t="s">
        <v>148</v>
      </c>
      <c r="E55" s="58">
        <v>2545084</v>
      </c>
      <c r="F55" s="58">
        <v>2545084</v>
      </c>
      <c r="G55" s="59">
        <f t="shared" si="0"/>
        <v>0</v>
      </c>
    </row>
    <row r="56" spans="2:7" outlineLevel="2" x14ac:dyDescent="0.2">
      <c r="B56" s="56" t="s">
        <v>23</v>
      </c>
      <c r="C56" s="57">
        <v>890303093</v>
      </c>
      <c r="D56" s="57" t="s">
        <v>149</v>
      </c>
      <c r="E56" s="58">
        <v>6499786</v>
      </c>
      <c r="F56" s="58">
        <v>10363167</v>
      </c>
      <c r="G56" s="59">
        <f t="shared" si="0"/>
        <v>3863381</v>
      </c>
    </row>
    <row r="57" spans="2:7" outlineLevel="2" x14ac:dyDescent="0.2">
      <c r="B57" s="56" t="s">
        <v>23</v>
      </c>
      <c r="C57" s="57">
        <v>891600091</v>
      </c>
      <c r="D57" s="57" t="s">
        <v>150</v>
      </c>
      <c r="E57" s="58">
        <v>4402438</v>
      </c>
      <c r="F57" s="58">
        <v>1089015</v>
      </c>
      <c r="G57" s="59">
        <f t="shared" si="0"/>
        <v>-3313423</v>
      </c>
    </row>
    <row r="58" spans="2:7" outlineLevel="2" x14ac:dyDescent="0.2">
      <c r="B58" s="56" t="s">
        <v>23</v>
      </c>
      <c r="C58" s="57">
        <v>891856000</v>
      </c>
      <c r="D58" s="57" t="s">
        <v>151</v>
      </c>
      <c r="E58" s="58">
        <v>90320462</v>
      </c>
      <c r="F58" s="58">
        <v>198921579.72</v>
      </c>
      <c r="G58" s="59">
        <f t="shared" si="0"/>
        <v>108601117.72</v>
      </c>
    </row>
    <row r="59" spans="2:7" outlineLevel="2" x14ac:dyDescent="0.2">
      <c r="B59" s="56" t="s">
        <v>23</v>
      </c>
      <c r="C59" s="57">
        <v>900156264</v>
      </c>
      <c r="D59" s="57" t="s">
        <v>152</v>
      </c>
      <c r="E59" s="58">
        <v>1502859781.8699999</v>
      </c>
      <c r="F59" s="58">
        <v>4388952520.7700005</v>
      </c>
      <c r="G59" s="59">
        <f t="shared" si="0"/>
        <v>2886092738.9000006</v>
      </c>
    </row>
    <row r="60" spans="2:7" outlineLevel="2" x14ac:dyDescent="0.2">
      <c r="B60" s="56" t="s">
        <v>23</v>
      </c>
      <c r="C60" s="57">
        <v>900226715</v>
      </c>
      <c r="D60" s="57" t="s">
        <v>133</v>
      </c>
      <c r="E60" s="58">
        <v>737906123.49000001</v>
      </c>
      <c r="F60" s="58">
        <v>376078447</v>
      </c>
      <c r="G60" s="59">
        <f t="shared" si="0"/>
        <v>-361827676.49000001</v>
      </c>
    </row>
    <row r="61" spans="2:7" outlineLevel="2" x14ac:dyDescent="0.2">
      <c r="B61" s="56" t="s">
        <v>23</v>
      </c>
      <c r="C61" s="57">
        <v>900256090</v>
      </c>
      <c r="D61" s="57" t="s">
        <v>153</v>
      </c>
      <c r="E61" s="58">
        <v>8892239</v>
      </c>
      <c r="F61" s="58">
        <v>8892239</v>
      </c>
      <c r="G61" s="59">
        <f t="shared" si="0"/>
        <v>0</v>
      </c>
    </row>
    <row r="62" spans="2:7" outlineLevel="2" x14ac:dyDescent="0.2">
      <c r="B62" s="56" t="s">
        <v>23</v>
      </c>
      <c r="C62" s="57">
        <v>900298372</v>
      </c>
      <c r="D62" s="57" t="s">
        <v>154</v>
      </c>
      <c r="E62" s="58">
        <v>778308805.54999995</v>
      </c>
      <c r="F62" s="58">
        <v>553553882.22000003</v>
      </c>
      <c r="G62" s="59">
        <f t="shared" si="0"/>
        <v>-224754923.32999992</v>
      </c>
    </row>
    <row r="63" spans="2:7" outlineLevel="2" x14ac:dyDescent="0.2">
      <c r="B63" s="56" t="s">
        <v>23</v>
      </c>
      <c r="C63" s="57">
        <v>900604350</v>
      </c>
      <c r="D63" s="57" t="s">
        <v>155</v>
      </c>
      <c r="E63" s="58">
        <v>9440649</v>
      </c>
      <c r="F63" s="58">
        <v>8927147</v>
      </c>
      <c r="G63" s="59">
        <f t="shared" si="0"/>
        <v>-513502</v>
      </c>
    </row>
    <row r="64" spans="2:7" outlineLevel="2" x14ac:dyDescent="0.2">
      <c r="B64" s="56" t="s">
        <v>23</v>
      </c>
      <c r="C64" s="57">
        <v>900914254</v>
      </c>
      <c r="D64" s="57" t="s">
        <v>309</v>
      </c>
      <c r="E64" s="58">
        <v>422010</v>
      </c>
      <c r="F64" s="58">
        <v>0</v>
      </c>
      <c r="G64" s="59">
        <f t="shared" si="0"/>
        <v>-422010</v>
      </c>
    </row>
    <row r="65" spans="2:7" outlineLevel="2" x14ac:dyDescent="0.2">
      <c r="B65" s="56" t="s">
        <v>23</v>
      </c>
      <c r="C65" s="57">
        <v>900935126</v>
      </c>
      <c r="D65" s="57" t="s">
        <v>156</v>
      </c>
      <c r="E65" s="58">
        <v>19512605.079999998</v>
      </c>
      <c r="F65" s="58">
        <v>76448163.75</v>
      </c>
      <c r="G65" s="59">
        <f t="shared" si="0"/>
        <v>56935558.670000002</v>
      </c>
    </row>
    <row r="66" spans="2:7" outlineLevel="2" x14ac:dyDescent="0.2">
      <c r="B66" s="56" t="s">
        <v>23</v>
      </c>
      <c r="C66" s="57">
        <v>901021565</v>
      </c>
      <c r="D66" s="57" t="s">
        <v>157</v>
      </c>
      <c r="E66" s="58">
        <v>13049224</v>
      </c>
      <c r="F66" s="58">
        <v>4334198</v>
      </c>
      <c r="G66" s="59">
        <f t="shared" si="0"/>
        <v>-8715026</v>
      </c>
    </row>
    <row r="67" spans="2:7" outlineLevel="2" x14ac:dyDescent="0.2">
      <c r="B67" s="56" t="s">
        <v>23</v>
      </c>
      <c r="C67" s="57">
        <v>901543211</v>
      </c>
      <c r="D67" s="57" t="s">
        <v>158</v>
      </c>
      <c r="E67" s="58">
        <v>72360455.25999999</v>
      </c>
      <c r="F67" s="58">
        <v>270473139</v>
      </c>
      <c r="G67" s="59">
        <f t="shared" si="0"/>
        <v>198112683.74000001</v>
      </c>
    </row>
    <row r="68" spans="2:7" outlineLevel="2" x14ac:dyDescent="0.2">
      <c r="B68" s="56" t="s">
        <v>23</v>
      </c>
      <c r="C68" s="57">
        <v>901543761</v>
      </c>
      <c r="D68" s="57" t="s">
        <v>159</v>
      </c>
      <c r="E68" s="58">
        <v>1553736</v>
      </c>
      <c r="F68" s="58">
        <v>8580379</v>
      </c>
      <c r="G68" s="59">
        <f t="shared" si="0"/>
        <v>7026643</v>
      </c>
    </row>
    <row r="69" spans="2:7" outlineLevel="2" x14ac:dyDescent="0.2">
      <c r="B69" s="56" t="s">
        <v>23</v>
      </c>
      <c r="C69" s="57">
        <v>1023932910</v>
      </c>
      <c r="D69" s="57" t="s">
        <v>323</v>
      </c>
      <c r="E69" s="58">
        <v>1755900</v>
      </c>
      <c r="F69" s="58">
        <v>0</v>
      </c>
      <c r="G69" s="59">
        <f t="shared" si="0"/>
        <v>-1755900</v>
      </c>
    </row>
    <row r="70" spans="2:7" ht="12.75" outlineLevel="2" thickBot="1" x14ac:dyDescent="0.25">
      <c r="B70" s="56" t="s">
        <v>23</v>
      </c>
      <c r="C70" s="57" t="s">
        <v>92</v>
      </c>
      <c r="D70" s="57" t="s">
        <v>93</v>
      </c>
      <c r="E70" s="58">
        <v>0</v>
      </c>
      <c r="F70" s="58">
        <v>5530300</v>
      </c>
      <c r="G70" s="59">
        <f t="shared" si="0"/>
        <v>5530300</v>
      </c>
    </row>
    <row r="71" spans="2:7" ht="12.75" outlineLevel="1" thickBot="1" x14ac:dyDescent="0.25">
      <c r="B71" s="64" t="s">
        <v>45</v>
      </c>
      <c r="C71" s="114"/>
      <c r="D71" s="114"/>
      <c r="E71" s="112">
        <f>SUBTOTAL(9,E38:E70)</f>
        <v>15304584728.389997</v>
      </c>
      <c r="F71" s="112">
        <f>SUBTOTAL(9,F38:F70)</f>
        <v>19893354436.669998</v>
      </c>
      <c r="G71" s="113">
        <f>SUBTOTAL(9,G38:G70)</f>
        <v>4588769708.2800016</v>
      </c>
    </row>
    <row r="72" spans="2:7" outlineLevel="2" x14ac:dyDescent="0.2">
      <c r="B72" s="56" t="s">
        <v>24</v>
      </c>
      <c r="C72" s="57">
        <v>52798233</v>
      </c>
      <c r="D72" s="57" t="s">
        <v>316</v>
      </c>
      <c r="E72" s="58">
        <v>0</v>
      </c>
      <c r="F72" s="58">
        <v>145320</v>
      </c>
      <c r="G72" s="59">
        <f t="shared" si="0"/>
        <v>145320</v>
      </c>
    </row>
    <row r="73" spans="2:7" outlineLevel="2" x14ac:dyDescent="0.2">
      <c r="B73" s="56" t="s">
        <v>24</v>
      </c>
      <c r="C73" s="57">
        <v>800084089</v>
      </c>
      <c r="D73" s="57" t="s">
        <v>160</v>
      </c>
      <c r="E73" s="58">
        <v>0</v>
      </c>
      <c r="F73" s="58">
        <v>-167450</v>
      </c>
      <c r="G73" s="59">
        <f t="shared" si="0"/>
        <v>-167450</v>
      </c>
    </row>
    <row r="74" spans="2:7" outlineLevel="2" x14ac:dyDescent="0.2">
      <c r="B74" s="56" t="s">
        <v>24</v>
      </c>
      <c r="C74" s="57">
        <v>800225340</v>
      </c>
      <c r="D74" s="57" t="s">
        <v>60</v>
      </c>
      <c r="E74" s="58">
        <v>226075925</v>
      </c>
      <c r="F74" s="58">
        <v>33776026</v>
      </c>
      <c r="G74" s="59">
        <f t="shared" si="0"/>
        <v>-192299899</v>
      </c>
    </row>
    <row r="75" spans="2:7" outlineLevel="2" x14ac:dyDescent="0.2">
      <c r="B75" s="56" t="s">
        <v>24</v>
      </c>
      <c r="C75" s="57">
        <v>800250596</v>
      </c>
      <c r="D75" s="57" t="s">
        <v>161</v>
      </c>
      <c r="E75" s="58">
        <v>4874480</v>
      </c>
      <c r="F75" s="58">
        <v>261921</v>
      </c>
      <c r="G75" s="59">
        <f t="shared" si="0"/>
        <v>-4612559</v>
      </c>
    </row>
    <row r="76" spans="2:7" outlineLevel="2" x14ac:dyDescent="0.2">
      <c r="B76" s="56" t="s">
        <v>24</v>
      </c>
      <c r="C76" s="57">
        <v>830007606</v>
      </c>
      <c r="D76" s="57" t="s">
        <v>78</v>
      </c>
      <c r="E76" s="58">
        <v>2907276</v>
      </c>
      <c r="F76" s="58">
        <v>0</v>
      </c>
      <c r="G76" s="59">
        <f t="shared" ref="G76:G141" si="1">+F76-E76</f>
        <v>-2907276</v>
      </c>
    </row>
    <row r="77" spans="2:7" outlineLevel="2" x14ac:dyDescent="0.2">
      <c r="B77" s="56" t="s">
        <v>24</v>
      </c>
      <c r="C77" s="57">
        <v>830040933</v>
      </c>
      <c r="D77" s="57" t="s">
        <v>95</v>
      </c>
      <c r="E77" s="58">
        <v>281852</v>
      </c>
      <c r="F77" s="58">
        <v>0</v>
      </c>
      <c r="G77" s="59">
        <f t="shared" si="1"/>
        <v>-281852</v>
      </c>
    </row>
    <row r="78" spans="2:7" outlineLevel="2" x14ac:dyDescent="0.2">
      <c r="B78" s="56" t="s">
        <v>24</v>
      </c>
      <c r="C78" s="57">
        <v>830105118</v>
      </c>
      <c r="D78" s="57" t="s">
        <v>162</v>
      </c>
      <c r="E78" s="58">
        <v>0</v>
      </c>
      <c r="F78" s="58">
        <v>509760</v>
      </c>
      <c r="G78" s="59">
        <f t="shared" si="1"/>
        <v>509760</v>
      </c>
    </row>
    <row r="79" spans="2:7" outlineLevel="2" x14ac:dyDescent="0.2">
      <c r="B79" s="56" t="s">
        <v>24</v>
      </c>
      <c r="C79" s="57">
        <v>860007759</v>
      </c>
      <c r="D79" s="57" t="s">
        <v>324</v>
      </c>
      <c r="E79" s="58">
        <v>41428762</v>
      </c>
      <c r="F79" s="58">
        <v>0</v>
      </c>
      <c r="G79" s="59">
        <f t="shared" si="1"/>
        <v>-41428762</v>
      </c>
    </row>
    <row r="80" spans="2:7" outlineLevel="2" x14ac:dyDescent="0.2">
      <c r="B80" s="56" t="s">
        <v>24</v>
      </c>
      <c r="C80" s="57">
        <v>860013720</v>
      </c>
      <c r="D80" s="57" t="s">
        <v>82</v>
      </c>
      <c r="E80" s="58">
        <v>114000</v>
      </c>
      <c r="F80" s="58">
        <v>41338863</v>
      </c>
      <c r="G80" s="59">
        <f t="shared" si="1"/>
        <v>41224863</v>
      </c>
    </row>
    <row r="81" spans="2:7" outlineLevel="2" x14ac:dyDescent="0.2">
      <c r="B81" s="56" t="s">
        <v>24</v>
      </c>
      <c r="C81" s="57">
        <v>860056070</v>
      </c>
      <c r="D81" s="57" t="s">
        <v>80</v>
      </c>
      <c r="E81" s="58">
        <v>1366726153.25</v>
      </c>
      <c r="F81" s="58">
        <v>1487140126</v>
      </c>
      <c r="G81" s="59">
        <f t="shared" si="1"/>
        <v>120413972.75</v>
      </c>
    </row>
    <row r="82" spans="2:7" outlineLevel="2" x14ac:dyDescent="0.2">
      <c r="B82" s="56" t="s">
        <v>24</v>
      </c>
      <c r="C82" s="57">
        <v>860066789</v>
      </c>
      <c r="D82" s="57" t="s">
        <v>81</v>
      </c>
      <c r="E82" s="58">
        <v>51017676</v>
      </c>
      <c r="F82" s="58">
        <v>0</v>
      </c>
      <c r="G82" s="59">
        <f t="shared" si="1"/>
        <v>-51017676</v>
      </c>
    </row>
    <row r="83" spans="2:7" outlineLevel="2" x14ac:dyDescent="0.2">
      <c r="B83" s="56" t="s">
        <v>24</v>
      </c>
      <c r="C83" s="57">
        <v>860075558</v>
      </c>
      <c r="D83" s="57" t="s">
        <v>163</v>
      </c>
      <c r="E83" s="58">
        <v>5079316</v>
      </c>
      <c r="F83" s="58">
        <v>7390508</v>
      </c>
      <c r="G83" s="59">
        <f t="shared" si="1"/>
        <v>2311192</v>
      </c>
    </row>
    <row r="84" spans="2:7" outlineLevel="2" x14ac:dyDescent="0.2">
      <c r="B84" s="56" t="s">
        <v>24</v>
      </c>
      <c r="C84" s="57">
        <v>860401496</v>
      </c>
      <c r="D84" s="57" t="s">
        <v>325</v>
      </c>
      <c r="E84" s="58">
        <v>1000040</v>
      </c>
      <c r="F84" s="58">
        <v>0</v>
      </c>
      <c r="G84" s="59">
        <f t="shared" si="1"/>
        <v>-1000040</v>
      </c>
    </row>
    <row r="85" spans="2:7" outlineLevel="2" x14ac:dyDescent="0.2">
      <c r="B85" s="56" t="s">
        <v>24</v>
      </c>
      <c r="C85" s="57">
        <v>860403721</v>
      </c>
      <c r="D85" s="57" t="s">
        <v>317</v>
      </c>
      <c r="E85" s="58">
        <v>0</v>
      </c>
      <c r="F85" s="58">
        <v>483000</v>
      </c>
      <c r="G85" s="59">
        <f t="shared" si="1"/>
        <v>483000</v>
      </c>
    </row>
    <row r="86" spans="2:7" outlineLevel="2" x14ac:dyDescent="0.2">
      <c r="B86" s="56" t="s">
        <v>24</v>
      </c>
      <c r="C86" s="57">
        <v>860517302</v>
      </c>
      <c r="D86" s="57" t="s">
        <v>61</v>
      </c>
      <c r="E86" s="58">
        <v>14988999</v>
      </c>
      <c r="F86" s="58">
        <v>1451633</v>
      </c>
      <c r="G86" s="59">
        <f t="shared" si="1"/>
        <v>-13537366</v>
      </c>
    </row>
    <row r="87" spans="2:7" outlineLevel="2" x14ac:dyDescent="0.2">
      <c r="B87" s="56" t="s">
        <v>24</v>
      </c>
      <c r="C87" s="57">
        <v>860517647</v>
      </c>
      <c r="D87" s="57" t="s">
        <v>25</v>
      </c>
      <c r="E87" s="58">
        <v>161912286</v>
      </c>
      <c r="F87" s="58">
        <v>95733769</v>
      </c>
      <c r="G87" s="59">
        <f t="shared" si="1"/>
        <v>-66178517</v>
      </c>
    </row>
    <row r="88" spans="2:7" outlineLevel="2" x14ac:dyDescent="0.2">
      <c r="B88" s="56" t="s">
        <v>24</v>
      </c>
      <c r="C88" s="57">
        <v>890480123</v>
      </c>
      <c r="D88" s="57" t="s">
        <v>164</v>
      </c>
      <c r="E88" s="58">
        <v>7864873</v>
      </c>
      <c r="F88" s="58">
        <v>8992873</v>
      </c>
      <c r="G88" s="59">
        <f t="shared" si="1"/>
        <v>1128000</v>
      </c>
    </row>
    <row r="89" spans="2:7" outlineLevel="2" x14ac:dyDescent="0.2">
      <c r="B89" s="56" t="s">
        <v>24</v>
      </c>
      <c r="C89" s="57">
        <v>891000692</v>
      </c>
      <c r="D89" s="57" t="s">
        <v>89</v>
      </c>
      <c r="E89" s="58">
        <v>2667377</v>
      </c>
      <c r="F89" s="58">
        <v>4167221</v>
      </c>
      <c r="G89" s="59">
        <f t="shared" si="1"/>
        <v>1499844</v>
      </c>
    </row>
    <row r="90" spans="2:7" ht="12.75" outlineLevel="2" thickBot="1" x14ac:dyDescent="0.25">
      <c r="B90" s="56" t="s">
        <v>24</v>
      </c>
      <c r="C90" s="57">
        <v>901508361</v>
      </c>
      <c r="D90" s="57" t="s">
        <v>318</v>
      </c>
      <c r="E90" s="58">
        <v>0</v>
      </c>
      <c r="F90" s="58">
        <v>50876800</v>
      </c>
      <c r="G90" s="59">
        <f t="shared" si="1"/>
        <v>50876800</v>
      </c>
    </row>
    <row r="91" spans="2:7" ht="12.75" outlineLevel="1" thickBot="1" x14ac:dyDescent="0.25">
      <c r="B91" s="64" t="s">
        <v>46</v>
      </c>
      <c r="C91" s="114"/>
      <c r="D91" s="114"/>
      <c r="E91" s="112">
        <f>SUBTOTAL(9,E72:E90)</f>
        <v>1886939015.25</v>
      </c>
      <c r="F91" s="112">
        <f>SUBTOTAL(9,F72:F90)</f>
        <v>1732100370</v>
      </c>
      <c r="G91" s="113">
        <f>SUBTOTAL(9,G72:G90)</f>
        <v>-154838645.25</v>
      </c>
    </row>
    <row r="92" spans="2:7" outlineLevel="2" x14ac:dyDescent="0.2">
      <c r="B92" s="56" t="s">
        <v>36</v>
      </c>
      <c r="C92" s="57">
        <v>800246953</v>
      </c>
      <c r="D92" s="57" t="s">
        <v>39</v>
      </c>
      <c r="E92" s="58">
        <v>1541246376</v>
      </c>
      <c r="F92" s="58">
        <v>622431551</v>
      </c>
      <c r="G92" s="59">
        <f t="shared" si="1"/>
        <v>-918814825</v>
      </c>
    </row>
    <row r="93" spans="2:7" ht="12.75" outlineLevel="2" thickBot="1" x14ac:dyDescent="0.25">
      <c r="B93" s="56" t="s">
        <v>36</v>
      </c>
      <c r="C93" s="57">
        <v>899999061</v>
      </c>
      <c r="D93" s="57" t="s">
        <v>165</v>
      </c>
      <c r="E93" s="58">
        <v>3557855077</v>
      </c>
      <c r="F93" s="58">
        <v>1487311367</v>
      </c>
      <c r="G93" s="59">
        <f t="shared" si="1"/>
        <v>-2070543710</v>
      </c>
    </row>
    <row r="94" spans="2:7" ht="12.75" outlineLevel="1" thickBot="1" x14ac:dyDescent="0.25">
      <c r="B94" s="64" t="s">
        <v>47</v>
      </c>
      <c r="C94" s="114"/>
      <c r="D94" s="114"/>
      <c r="E94" s="112">
        <f>SUBTOTAL(9,E92:E93)</f>
        <v>5099101453</v>
      </c>
      <c r="F94" s="112">
        <f>SUBTOTAL(9,F92:F93)</f>
        <v>2109742918</v>
      </c>
      <c r="G94" s="113">
        <f>SUBTOTAL(9,G92:G93)</f>
        <v>-2989358535</v>
      </c>
    </row>
    <row r="95" spans="2:7" outlineLevel="2" x14ac:dyDescent="0.2">
      <c r="B95" s="56" t="s">
        <v>84</v>
      </c>
      <c r="C95" s="57">
        <v>800017030</v>
      </c>
      <c r="D95" s="57" t="s">
        <v>166</v>
      </c>
      <c r="E95" s="58">
        <v>499687165</v>
      </c>
      <c r="F95" s="58">
        <v>450117315</v>
      </c>
      <c r="G95" s="59">
        <f t="shared" si="1"/>
        <v>-49569850</v>
      </c>
    </row>
    <row r="96" spans="2:7" outlineLevel="2" x14ac:dyDescent="0.2">
      <c r="B96" s="56" t="s">
        <v>84</v>
      </c>
      <c r="C96" s="57">
        <v>800091594</v>
      </c>
      <c r="D96" s="57" t="s">
        <v>167</v>
      </c>
      <c r="E96" s="58">
        <v>11970414</v>
      </c>
      <c r="F96" s="58">
        <v>10285867</v>
      </c>
      <c r="G96" s="59">
        <f t="shared" si="1"/>
        <v>-1684547</v>
      </c>
    </row>
    <row r="97" spans="2:7" outlineLevel="2" x14ac:dyDescent="0.2">
      <c r="B97" s="56" t="s">
        <v>84</v>
      </c>
      <c r="C97" s="57">
        <v>800094067</v>
      </c>
      <c r="D97" s="57" t="s">
        <v>168</v>
      </c>
      <c r="E97" s="58">
        <v>1984621</v>
      </c>
      <c r="F97" s="58">
        <v>1984621</v>
      </c>
      <c r="G97" s="59">
        <f t="shared" si="1"/>
        <v>0</v>
      </c>
    </row>
    <row r="98" spans="2:7" outlineLevel="2" x14ac:dyDescent="0.2">
      <c r="B98" s="56" t="s">
        <v>84</v>
      </c>
      <c r="C98" s="57">
        <v>800094164</v>
      </c>
      <c r="D98" s="57" t="s">
        <v>169</v>
      </c>
      <c r="E98" s="58">
        <v>38083865</v>
      </c>
      <c r="F98" s="58">
        <v>35280975</v>
      </c>
      <c r="G98" s="59">
        <f t="shared" si="1"/>
        <v>-2802890</v>
      </c>
    </row>
    <row r="99" spans="2:7" outlineLevel="2" x14ac:dyDescent="0.2">
      <c r="B99" s="56" t="s">
        <v>84</v>
      </c>
      <c r="C99" s="57">
        <v>800098911</v>
      </c>
      <c r="D99" s="57" t="s">
        <v>170</v>
      </c>
      <c r="E99" s="58">
        <v>2802091</v>
      </c>
      <c r="F99" s="58">
        <v>225768</v>
      </c>
      <c r="G99" s="59">
        <f t="shared" si="1"/>
        <v>-2576323</v>
      </c>
    </row>
    <row r="100" spans="2:7" outlineLevel="2" x14ac:dyDescent="0.2">
      <c r="B100" s="56" t="s">
        <v>84</v>
      </c>
      <c r="C100" s="57">
        <v>800102504</v>
      </c>
      <c r="D100" s="57" t="s">
        <v>171</v>
      </c>
      <c r="E100" s="58">
        <v>37510752</v>
      </c>
      <c r="F100" s="58">
        <v>32482308</v>
      </c>
      <c r="G100" s="59">
        <f t="shared" si="1"/>
        <v>-5028444</v>
      </c>
    </row>
    <row r="101" spans="2:7" outlineLevel="2" x14ac:dyDescent="0.2">
      <c r="B101" s="56" t="s">
        <v>84</v>
      </c>
      <c r="C101" s="57">
        <v>800103913</v>
      </c>
      <c r="D101" s="57" t="s">
        <v>172</v>
      </c>
      <c r="E101" s="58">
        <v>74648120.560000002</v>
      </c>
      <c r="F101" s="58">
        <v>74648120.560000002</v>
      </c>
      <c r="G101" s="59">
        <f t="shared" si="1"/>
        <v>0</v>
      </c>
    </row>
    <row r="102" spans="2:7" outlineLevel="2" x14ac:dyDescent="0.2">
      <c r="B102" s="56" t="s">
        <v>84</v>
      </c>
      <c r="C102" s="57">
        <v>800103920</v>
      </c>
      <c r="D102" s="57" t="s">
        <v>173</v>
      </c>
      <c r="E102" s="58">
        <v>154406953</v>
      </c>
      <c r="F102" s="58">
        <v>138294755</v>
      </c>
      <c r="G102" s="59">
        <f t="shared" si="1"/>
        <v>-16112198</v>
      </c>
    </row>
    <row r="103" spans="2:7" outlineLevel="2" x14ac:dyDescent="0.2">
      <c r="B103" s="56" t="s">
        <v>84</v>
      </c>
      <c r="C103" s="57">
        <v>800103923</v>
      </c>
      <c r="D103" s="57" t="s">
        <v>174</v>
      </c>
      <c r="E103" s="58">
        <v>9650459</v>
      </c>
      <c r="F103" s="58">
        <v>9713409</v>
      </c>
      <c r="G103" s="59">
        <f t="shared" si="1"/>
        <v>62950</v>
      </c>
    </row>
    <row r="104" spans="2:7" outlineLevel="2" x14ac:dyDescent="0.2">
      <c r="B104" s="56" t="s">
        <v>84</v>
      </c>
      <c r="C104" s="57">
        <v>800103927</v>
      </c>
      <c r="D104" s="57" t="s">
        <v>175</v>
      </c>
      <c r="E104" s="58">
        <v>38253341</v>
      </c>
      <c r="F104" s="58">
        <v>36857213</v>
      </c>
      <c r="G104" s="59">
        <f t="shared" si="1"/>
        <v>-1396128</v>
      </c>
    </row>
    <row r="105" spans="2:7" outlineLevel="2" x14ac:dyDescent="0.2">
      <c r="B105" s="56" t="s">
        <v>84</v>
      </c>
      <c r="C105" s="57">
        <v>800103935</v>
      </c>
      <c r="D105" s="57" t="s">
        <v>176</v>
      </c>
      <c r="E105" s="58">
        <v>248741484.20999998</v>
      </c>
      <c r="F105" s="58">
        <v>239160385.21000001</v>
      </c>
      <c r="G105" s="59">
        <f t="shared" si="1"/>
        <v>-9581098.9999999702</v>
      </c>
    </row>
    <row r="106" spans="2:7" outlineLevel="2" x14ac:dyDescent="0.2">
      <c r="B106" s="56" t="s">
        <v>84</v>
      </c>
      <c r="C106" s="57">
        <v>800113672</v>
      </c>
      <c r="D106" s="57" t="s">
        <v>177</v>
      </c>
      <c r="E106" s="58">
        <v>8624233</v>
      </c>
      <c r="F106" s="58">
        <v>6510954</v>
      </c>
      <c r="G106" s="59">
        <f t="shared" si="1"/>
        <v>-2113279</v>
      </c>
    </row>
    <row r="107" spans="2:7" outlineLevel="2" x14ac:dyDescent="0.2">
      <c r="B107" s="56" t="s">
        <v>84</v>
      </c>
      <c r="C107" s="57">
        <v>800114312</v>
      </c>
      <c r="D107" s="57" t="s">
        <v>178</v>
      </c>
      <c r="E107" s="58">
        <v>146156584</v>
      </c>
      <c r="F107" s="58">
        <v>67686008</v>
      </c>
      <c r="G107" s="59">
        <f t="shared" si="1"/>
        <v>-78470576</v>
      </c>
    </row>
    <row r="108" spans="2:7" outlineLevel="2" x14ac:dyDescent="0.2">
      <c r="B108" s="56" t="s">
        <v>84</v>
      </c>
      <c r="C108" s="57">
        <v>800176413</v>
      </c>
      <c r="D108" s="57" t="s">
        <v>179</v>
      </c>
      <c r="E108" s="58">
        <v>419675137</v>
      </c>
      <c r="F108" s="58">
        <v>431488527</v>
      </c>
      <c r="G108" s="59">
        <f t="shared" si="1"/>
        <v>11813390</v>
      </c>
    </row>
    <row r="109" spans="2:7" outlineLevel="2" x14ac:dyDescent="0.2">
      <c r="B109" s="56" t="s">
        <v>84</v>
      </c>
      <c r="C109" s="57">
        <v>800180260</v>
      </c>
      <c r="D109" s="57" t="s">
        <v>180</v>
      </c>
      <c r="E109" s="58">
        <v>8274315</v>
      </c>
      <c r="F109" s="58">
        <v>8274315</v>
      </c>
      <c r="G109" s="59">
        <f t="shared" si="1"/>
        <v>0</v>
      </c>
    </row>
    <row r="110" spans="2:7" outlineLevel="2" x14ac:dyDescent="0.2">
      <c r="B110" s="56" t="s">
        <v>84</v>
      </c>
      <c r="C110" s="57">
        <v>800182159</v>
      </c>
      <c r="D110" s="57" t="s">
        <v>181</v>
      </c>
      <c r="E110" s="58">
        <v>3499945</v>
      </c>
      <c r="F110" s="58">
        <v>452598</v>
      </c>
      <c r="G110" s="59">
        <f t="shared" si="1"/>
        <v>-3047347</v>
      </c>
    </row>
    <row r="111" spans="2:7" outlineLevel="2" x14ac:dyDescent="0.2">
      <c r="B111" s="56" t="s">
        <v>84</v>
      </c>
      <c r="C111" s="57">
        <v>800198972</v>
      </c>
      <c r="D111" s="57" t="s">
        <v>182</v>
      </c>
      <c r="E111" s="58">
        <v>8955073</v>
      </c>
      <c r="F111" s="58">
        <v>8955073</v>
      </c>
      <c r="G111" s="59">
        <f t="shared" si="1"/>
        <v>0</v>
      </c>
    </row>
    <row r="112" spans="2:7" outlineLevel="2" x14ac:dyDescent="0.2">
      <c r="B112" s="56" t="s">
        <v>84</v>
      </c>
      <c r="C112" s="57">
        <v>802003228</v>
      </c>
      <c r="D112" s="57" t="s">
        <v>183</v>
      </c>
      <c r="E112" s="58">
        <v>24995158</v>
      </c>
      <c r="F112" s="58">
        <v>22590553</v>
      </c>
      <c r="G112" s="59">
        <f t="shared" si="1"/>
        <v>-2404605</v>
      </c>
    </row>
    <row r="113" spans="2:7" outlineLevel="2" x14ac:dyDescent="0.2">
      <c r="B113" s="56" t="s">
        <v>84</v>
      </c>
      <c r="C113" s="57">
        <v>812000243</v>
      </c>
      <c r="D113" s="57" t="s">
        <v>184</v>
      </c>
      <c r="E113" s="58">
        <v>8783632</v>
      </c>
      <c r="F113" s="58">
        <v>6793952</v>
      </c>
      <c r="G113" s="59">
        <f t="shared" si="1"/>
        <v>-1989680</v>
      </c>
    </row>
    <row r="114" spans="2:7" outlineLevel="2" x14ac:dyDescent="0.2">
      <c r="B114" s="56" t="s">
        <v>84</v>
      </c>
      <c r="C114" s="57">
        <v>832001966</v>
      </c>
      <c r="D114" s="57" t="s">
        <v>185</v>
      </c>
      <c r="E114" s="58">
        <v>559645143</v>
      </c>
      <c r="F114" s="58">
        <v>449426059</v>
      </c>
      <c r="G114" s="59">
        <f t="shared" si="1"/>
        <v>-110219084</v>
      </c>
    </row>
    <row r="115" spans="2:7" outlineLevel="2" x14ac:dyDescent="0.2">
      <c r="B115" s="56" t="s">
        <v>84</v>
      </c>
      <c r="C115" s="57">
        <v>890001639</v>
      </c>
      <c r="D115" s="57" t="s">
        <v>186</v>
      </c>
      <c r="E115" s="58">
        <v>40190319</v>
      </c>
      <c r="F115" s="58">
        <v>40190319</v>
      </c>
      <c r="G115" s="59">
        <f t="shared" si="1"/>
        <v>0</v>
      </c>
    </row>
    <row r="116" spans="2:7" outlineLevel="2" x14ac:dyDescent="0.2">
      <c r="B116" s="56" t="s">
        <v>84</v>
      </c>
      <c r="C116" s="57">
        <v>890102006</v>
      </c>
      <c r="D116" s="57" t="s">
        <v>187</v>
      </c>
      <c r="E116" s="58">
        <v>138371464</v>
      </c>
      <c r="F116" s="58">
        <v>136498728</v>
      </c>
      <c r="G116" s="59">
        <f t="shared" si="1"/>
        <v>-1872736</v>
      </c>
    </row>
    <row r="117" spans="2:7" outlineLevel="2" x14ac:dyDescent="0.2">
      <c r="B117" s="56" t="s">
        <v>84</v>
      </c>
      <c r="C117" s="57">
        <v>890102018</v>
      </c>
      <c r="D117" s="57" t="s">
        <v>188</v>
      </c>
      <c r="E117" s="58">
        <v>1244726</v>
      </c>
      <c r="F117" s="58">
        <v>1244726</v>
      </c>
      <c r="G117" s="59">
        <f t="shared" si="1"/>
        <v>0</v>
      </c>
    </row>
    <row r="118" spans="2:7" outlineLevel="2" x14ac:dyDescent="0.2">
      <c r="B118" s="56" t="s">
        <v>84</v>
      </c>
      <c r="C118" s="57">
        <v>890201235</v>
      </c>
      <c r="D118" s="57" t="s">
        <v>166</v>
      </c>
      <c r="E118" s="58">
        <v>16750794</v>
      </c>
      <c r="F118" s="58">
        <v>16750794</v>
      </c>
      <c r="G118" s="59">
        <f t="shared" si="1"/>
        <v>0</v>
      </c>
    </row>
    <row r="119" spans="2:7" outlineLevel="2" x14ac:dyDescent="0.2">
      <c r="B119" s="56" t="s">
        <v>84</v>
      </c>
      <c r="C119" s="57">
        <v>890399029</v>
      </c>
      <c r="D119" s="57" t="s">
        <v>189</v>
      </c>
      <c r="E119" s="58">
        <v>134755866</v>
      </c>
      <c r="F119" s="58">
        <v>90767330</v>
      </c>
      <c r="G119" s="59">
        <f t="shared" si="1"/>
        <v>-43988536</v>
      </c>
    </row>
    <row r="120" spans="2:7" outlineLevel="2" x14ac:dyDescent="0.2">
      <c r="B120" s="56" t="s">
        <v>84</v>
      </c>
      <c r="C120" s="57">
        <v>890480126</v>
      </c>
      <c r="D120" s="57" t="s">
        <v>190</v>
      </c>
      <c r="E120" s="58">
        <v>253980763</v>
      </c>
      <c r="F120" s="58">
        <v>250590415</v>
      </c>
      <c r="G120" s="59">
        <f t="shared" si="1"/>
        <v>-3390348</v>
      </c>
    </row>
    <row r="121" spans="2:7" outlineLevel="2" x14ac:dyDescent="0.2">
      <c r="B121" s="56" t="s">
        <v>84</v>
      </c>
      <c r="C121" s="57">
        <v>890480184</v>
      </c>
      <c r="D121" s="57" t="s">
        <v>191</v>
      </c>
      <c r="E121" s="58">
        <v>50755830</v>
      </c>
      <c r="F121" s="58">
        <v>14510588</v>
      </c>
      <c r="G121" s="59">
        <f t="shared" si="1"/>
        <v>-36245242</v>
      </c>
    </row>
    <row r="122" spans="2:7" outlineLevel="2" x14ac:dyDescent="0.2">
      <c r="B122" s="56" t="s">
        <v>84</v>
      </c>
      <c r="C122" s="57">
        <v>890500890</v>
      </c>
      <c r="D122" s="57" t="s">
        <v>192</v>
      </c>
      <c r="E122" s="58">
        <v>105059150</v>
      </c>
      <c r="F122" s="58">
        <v>112344422</v>
      </c>
      <c r="G122" s="59">
        <f t="shared" si="1"/>
        <v>7285272</v>
      </c>
    </row>
    <row r="123" spans="2:7" outlineLevel="2" x14ac:dyDescent="0.2">
      <c r="B123" s="56" t="s">
        <v>84</v>
      </c>
      <c r="C123" s="57">
        <v>890716145</v>
      </c>
      <c r="D123" s="57" t="s">
        <v>193</v>
      </c>
      <c r="E123" s="58">
        <v>175897726</v>
      </c>
      <c r="F123" s="58">
        <v>72720213</v>
      </c>
      <c r="G123" s="59">
        <f t="shared" si="1"/>
        <v>-103177513</v>
      </c>
    </row>
    <row r="124" spans="2:7" outlineLevel="2" x14ac:dyDescent="0.2">
      <c r="B124" s="56" t="s">
        <v>84</v>
      </c>
      <c r="C124" s="57">
        <v>890900286</v>
      </c>
      <c r="D124" s="57" t="s">
        <v>194</v>
      </c>
      <c r="E124" s="58">
        <v>11929048</v>
      </c>
      <c r="F124" s="58">
        <v>11929048</v>
      </c>
      <c r="G124" s="59">
        <f t="shared" si="1"/>
        <v>0</v>
      </c>
    </row>
    <row r="125" spans="2:7" outlineLevel="2" x14ac:dyDescent="0.2">
      <c r="B125" s="56" t="s">
        <v>84</v>
      </c>
      <c r="C125" s="57">
        <v>890906445</v>
      </c>
      <c r="D125" s="57" t="s">
        <v>195</v>
      </c>
      <c r="E125" s="58">
        <v>103210</v>
      </c>
      <c r="F125" s="58">
        <v>103210</v>
      </c>
      <c r="G125" s="59">
        <f t="shared" si="1"/>
        <v>0</v>
      </c>
    </row>
    <row r="126" spans="2:7" outlineLevel="2" x14ac:dyDescent="0.2">
      <c r="B126" s="56" t="s">
        <v>84</v>
      </c>
      <c r="C126" s="57">
        <v>890980998</v>
      </c>
      <c r="D126" s="57" t="s">
        <v>196</v>
      </c>
      <c r="E126" s="58">
        <v>388357</v>
      </c>
      <c r="F126" s="58">
        <v>388357</v>
      </c>
      <c r="G126" s="59">
        <f t="shared" si="1"/>
        <v>0</v>
      </c>
    </row>
    <row r="127" spans="2:7" outlineLevel="2" x14ac:dyDescent="0.2">
      <c r="B127" s="56" t="s">
        <v>84</v>
      </c>
      <c r="C127" s="57">
        <v>891180070</v>
      </c>
      <c r="D127" s="57" t="s">
        <v>197</v>
      </c>
      <c r="E127" s="58">
        <v>3542766</v>
      </c>
      <c r="F127" s="58">
        <v>3542766</v>
      </c>
      <c r="G127" s="59">
        <f t="shared" si="1"/>
        <v>0</v>
      </c>
    </row>
    <row r="128" spans="2:7" outlineLevel="2" x14ac:dyDescent="0.2">
      <c r="B128" s="56" t="s">
        <v>84</v>
      </c>
      <c r="C128" s="57">
        <v>891280001</v>
      </c>
      <c r="D128" s="57" t="s">
        <v>198</v>
      </c>
      <c r="E128" s="58">
        <v>60776463</v>
      </c>
      <c r="F128" s="58">
        <v>55204914</v>
      </c>
      <c r="G128" s="59">
        <f t="shared" si="1"/>
        <v>-5571549</v>
      </c>
    </row>
    <row r="129" spans="2:7" outlineLevel="2" x14ac:dyDescent="0.2">
      <c r="B129" s="56" t="s">
        <v>84</v>
      </c>
      <c r="C129" s="57">
        <v>891480085</v>
      </c>
      <c r="D129" s="57" t="s">
        <v>199</v>
      </c>
      <c r="E129" s="58">
        <v>7105823</v>
      </c>
      <c r="F129" s="58">
        <v>7105823</v>
      </c>
      <c r="G129" s="59">
        <f t="shared" si="1"/>
        <v>0</v>
      </c>
    </row>
    <row r="130" spans="2:7" outlineLevel="2" x14ac:dyDescent="0.2">
      <c r="B130" s="56" t="s">
        <v>84</v>
      </c>
      <c r="C130" s="57">
        <v>891580016</v>
      </c>
      <c r="D130" s="57" t="s">
        <v>200</v>
      </c>
      <c r="E130" s="58">
        <v>42640641</v>
      </c>
      <c r="F130" s="58">
        <v>42640641</v>
      </c>
      <c r="G130" s="59">
        <f t="shared" si="1"/>
        <v>0</v>
      </c>
    </row>
    <row r="131" spans="2:7" outlineLevel="2" x14ac:dyDescent="0.2">
      <c r="B131" s="56" t="s">
        <v>84</v>
      </c>
      <c r="C131" s="57">
        <v>891680004</v>
      </c>
      <c r="D131" s="57" t="s">
        <v>201</v>
      </c>
      <c r="E131" s="58">
        <v>75837328</v>
      </c>
      <c r="F131" s="58">
        <v>57790250</v>
      </c>
      <c r="G131" s="59">
        <f t="shared" si="1"/>
        <v>-18047078</v>
      </c>
    </row>
    <row r="132" spans="2:7" outlineLevel="2" x14ac:dyDescent="0.2">
      <c r="B132" s="56" t="s">
        <v>84</v>
      </c>
      <c r="C132" s="57">
        <v>891780009</v>
      </c>
      <c r="D132" s="57" t="s">
        <v>202</v>
      </c>
      <c r="E132" s="58">
        <v>1371417</v>
      </c>
      <c r="F132" s="58">
        <v>1371417</v>
      </c>
      <c r="G132" s="59">
        <f t="shared" si="1"/>
        <v>0</v>
      </c>
    </row>
    <row r="133" spans="2:7" outlineLevel="2" x14ac:dyDescent="0.2">
      <c r="B133" s="56" t="s">
        <v>84</v>
      </c>
      <c r="C133" s="57">
        <v>891800498</v>
      </c>
      <c r="D133" s="57" t="s">
        <v>203</v>
      </c>
      <c r="E133" s="58">
        <v>83327613</v>
      </c>
      <c r="F133" s="58">
        <v>80120154</v>
      </c>
      <c r="G133" s="59">
        <f t="shared" si="1"/>
        <v>-3207459</v>
      </c>
    </row>
    <row r="134" spans="2:7" outlineLevel="2" x14ac:dyDescent="0.2">
      <c r="B134" s="56" t="s">
        <v>84</v>
      </c>
      <c r="C134" s="57">
        <v>891855502</v>
      </c>
      <c r="D134" s="57" t="s">
        <v>204</v>
      </c>
      <c r="E134" s="58">
        <v>292174205.69999999</v>
      </c>
      <c r="F134" s="58">
        <v>289993396</v>
      </c>
      <c r="G134" s="59">
        <f t="shared" si="1"/>
        <v>-2180809.6999999881</v>
      </c>
    </row>
    <row r="135" spans="2:7" outlineLevel="2" x14ac:dyDescent="0.2">
      <c r="B135" s="56" t="s">
        <v>84</v>
      </c>
      <c r="C135" s="57">
        <v>892000148</v>
      </c>
      <c r="D135" s="57" t="s">
        <v>205</v>
      </c>
      <c r="E135" s="58">
        <v>209280831</v>
      </c>
      <c r="F135" s="58">
        <v>197961151</v>
      </c>
      <c r="G135" s="59">
        <f t="shared" si="1"/>
        <v>-11319680</v>
      </c>
    </row>
    <row r="136" spans="2:7" outlineLevel="2" x14ac:dyDescent="0.2">
      <c r="B136" s="56" t="s">
        <v>84</v>
      </c>
      <c r="C136" s="57">
        <v>892001476</v>
      </c>
      <c r="D136" s="57" t="s">
        <v>206</v>
      </c>
      <c r="E136" s="58">
        <v>123862449</v>
      </c>
      <c r="F136" s="58">
        <v>141747797</v>
      </c>
      <c r="G136" s="59">
        <f t="shared" si="1"/>
        <v>17885348</v>
      </c>
    </row>
    <row r="137" spans="2:7" outlineLevel="2" x14ac:dyDescent="0.2">
      <c r="B137" s="56" t="s">
        <v>84</v>
      </c>
      <c r="C137" s="57">
        <v>892099120</v>
      </c>
      <c r="D137" s="57" t="s">
        <v>207</v>
      </c>
      <c r="E137" s="58">
        <v>4790888</v>
      </c>
      <c r="F137" s="58">
        <v>2374904</v>
      </c>
      <c r="G137" s="59">
        <f t="shared" si="1"/>
        <v>-2415984</v>
      </c>
    </row>
    <row r="138" spans="2:7" outlineLevel="2" x14ac:dyDescent="0.2">
      <c r="B138" s="56" t="s">
        <v>84</v>
      </c>
      <c r="C138" s="57">
        <v>892099149</v>
      </c>
      <c r="D138" s="57" t="s">
        <v>96</v>
      </c>
      <c r="E138" s="58">
        <v>33024721</v>
      </c>
      <c r="F138" s="58">
        <v>0</v>
      </c>
      <c r="G138" s="59">
        <f t="shared" si="1"/>
        <v>-33024721</v>
      </c>
    </row>
    <row r="139" spans="2:7" outlineLevel="2" x14ac:dyDescent="0.2">
      <c r="B139" s="56" t="s">
        <v>84</v>
      </c>
      <c r="C139" s="57">
        <v>892099152</v>
      </c>
      <c r="D139" s="57" t="s">
        <v>97</v>
      </c>
      <c r="E139" s="58">
        <v>2751517</v>
      </c>
      <c r="F139" s="58">
        <v>0</v>
      </c>
      <c r="G139" s="59">
        <f t="shared" si="1"/>
        <v>-2751517</v>
      </c>
    </row>
    <row r="140" spans="2:7" outlineLevel="2" x14ac:dyDescent="0.2">
      <c r="B140" s="56" t="s">
        <v>84</v>
      </c>
      <c r="C140" s="57">
        <v>892115003</v>
      </c>
      <c r="D140" s="57" t="s">
        <v>208</v>
      </c>
      <c r="E140" s="58">
        <v>176461025</v>
      </c>
      <c r="F140" s="58">
        <v>162904712</v>
      </c>
      <c r="G140" s="59">
        <f t="shared" si="1"/>
        <v>-13556313</v>
      </c>
    </row>
    <row r="141" spans="2:7" outlineLevel="2" x14ac:dyDescent="0.2">
      <c r="B141" s="56" t="s">
        <v>84</v>
      </c>
      <c r="C141" s="57">
        <v>892280016</v>
      </c>
      <c r="D141" s="57" t="s">
        <v>209</v>
      </c>
      <c r="E141" s="58">
        <v>9045451</v>
      </c>
      <c r="F141" s="58">
        <v>9045451</v>
      </c>
      <c r="G141" s="59">
        <f t="shared" si="1"/>
        <v>0</v>
      </c>
    </row>
    <row r="142" spans="2:7" outlineLevel="2" x14ac:dyDescent="0.2">
      <c r="B142" s="56" t="s">
        <v>84</v>
      </c>
      <c r="C142" s="57">
        <v>892280021</v>
      </c>
      <c r="D142" s="57" t="s">
        <v>210</v>
      </c>
      <c r="E142" s="58">
        <v>53268656</v>
      </c>
      <c r="F142" s="58">
        <v>37031642</v>
      </c>
      <c r="G142" s="59">
        <f t="shared" ref="G142:G212" si="2">+F142-E142</f>
        <v>-16237014</v>
      </c>
    </row>
    <row r="143" spans="2:7" outlineLevel="2" x14ac:dyDescent="0.2">
      <c r="B143" s="56" t="s">
        <v>84</v>
      </c>
      <c r="C143" s="57">
        <v>892300211</v>
      </c>
      <c r="D143" s="57" t="s">
        <v>98</v>
      </c>
      <c r="E143" s="58">
        <v>80073</v>
      </c>
      <c r="F143" s="58">
        <v>0</v>
      </c>
      <c r="G143" s="59">
        <f t="shared" si="2"/>
        <v>-80073</v>
      </c>
    </row>
    <row r="144" spans="2:7" outlineLevel="2" x14ac:dyDescent="0.2">
      <c r="B144" s="56" t="s">
        <v>84</v>
      </c>
      <c r="C144" s="57">
        <v>892399999</v>
      </c>
      <c r="D144" s="57" t="s">
        <v>211</v>
      </c>
      <c r="E144" s="58">
        <v>112631446</v>
      </c>
      <c r="F144" s="58">
        <v>91423267</v>
      </c>
      <c r="G144" s="59">
        <f t="shared" si="2"/>
        <v>-21208179</v>
      </c>
    </row>
    <row r="145" spans="2:7" outlineLevel="2" x14ac:dyDescent="0.2">
      <c r="B145" s="56" t="s">
        <v>84</v>
      </c>
      <c r="C145" s="57">
        <v>899999114</v>
      </c>
      <c r="D145" s="57" t="s">
        <v>212</v>
      </c>
      <c r="E145" s="58">
        <v>998367417</v>
      </c>
      <c r="F145" s="58">
        <v>788312244</v>
      </c>
      <c r="G145" s="59">
        <f t="shared" si="2"/>
        <v>-210055173</v>
      </c>
    </row>
    <row r="146" spans="2:7" outlineLevel="2" x14ac:dyDescent="0.2">
      <c r="B146" s="56" t="s">
        <v>84</v>
      </c>
      <c r="C146" s="57">
        <v>899999336</v>
      </c>
      <c r="D146" s="57" t="s">
        <v>213</v>
      </c>
      <c r="E146" s="58">
        <v>1061180780</v>
      </c>
      <c r="F146" s="58">
        <v>1041311878</v>
      </c>
      <c r="G146" s="59">
        <f t="shared" si="2"/>
        <v>-19868902</v>
      </c>
    </row>
    <row r="147" spans="2:7" ht="12.75" outlineLevel="2" thickBot="1" x14ac:dyDescent="0.25">
      <c r="B147" s="56" t="s">
        <v>84</v>
      </c>
      <c r="C147" s="57">
        <v>900034608</v>
      </c>
      <c r="D147" s="57" t="s">
        <v>214</v>
      </c>
      <c r="E147" s="58">
        <v>423998537</v>
      </c>
      <c r="F147" s="58">
        <v>423998537</v>
      </c>
      <c r="G147" s="59">
        <f t="shared" si="2"/>
        <v>0</v>
      </c>
    </row>
    <row r="148" spans="2:7" ht="12.75" outlineLevel="1" thickBot="1" x14ac:dyDescent="0.25">
      <c r="B148" s="64" t="s">
        <v>86</v>
      </c>
      <c r="C148" s="114"/>
      <c r="D148" s="114"/>
      <c r="E148" s="112">
        <f>SUBTOTAL(9,E95:E147)</f>
        <v>7011295786.4699993</v>
      </c>
      <c r="F148" s="112">
        <f>SUBTOTAL(9,F95:F147)</f>
        <v>6213147869.7700005</v>
      </c>
      <c r="G148" s="113">
        <f>SUBTOTAL(9,G95:G147)</f>
        <v>-798147916.70000005</v>
      </c>
    </row>
    <row r="149" spans="2:7" outlineLevel="2" x14ac:dyDescent="0.2">
      <c r="B149" s="56" t="s">
        <v>85</v>
      </c>
      <c r="C149" s="57">
        <v>800037166</v>
      </c>
      <c r="D149" s="57" t="s">
        <v>215</v>
      </c>
      <c r="E149" s="58">
        <v>20955</v>
      </c>
      <c r="F149" s="58">
        <v>302205</v>
      </c>
      <c r="G149" s="59">
        <f t="shared" si="2"/>
        <v>281250</v>
      </c>
    </row>
    <row r="150" spans="2:7" outlineLevel="2" x14ac:dyDescent="0.2">
      <c r="B150" s="56" t="s">
        <v>85</v>
      </c>
      <c r="C150" s="57">
        <v>800044113</v>
      </c>
      <c r="D150" s="57" t="s">
        <v>216</v>
      </c>
      <c r="E150" s="58">
        <v>2368296</v>
      </c>
      <c r="F150" s="58">
        <v>2368296</v>
      </c>
      <c r="G150" s="59">
        <f t="shared" si="2"/>
        <v>0</v>
      </c>
    </row>
    <row r="151" spans="2:7" outlineLevel="2" x14ac:dyDescent="0.2">
      <c r="B151" s="56" t="s">
        <v>85</v>
      </c>
      <c r="C151" s="57">
        <v>800079035</v>
      </c>
      <c r="D151" s="57" t="s">
        <v>217</v>
      </c>
      <c r="E151" s="58">
        <v>56451</v>
      </c>
      <c r="F151" s="58">
        <v>56451</v>
      </c>
      <c r="G151" s="59">
        <f t="shared" si="2"/>
        <v>0</v>
      </c>
    </row>
    <row r="152" spans="2:7" outlineLevel="2" x14ac:dyDescent="0.2">
      <c r="B152" s="56" t="s">
        <v>85</v>
      </c>
      <c r="C152" s="57">
        <v>800095466</v>
      </c>
      <c r="D152" s="57" t="s">
        <v>218</v>
      </c>
      <c r="E152" s="58">
        <v>51300</v>
      </c>
      <c r="F152" s="58">
        <v>51300</v>
      </c>
      <c r="G152" s="59">
        <f t="shared" si="2"/>
        <v>0</v>
      </c>
    </row>
    <row r="153" spans="2:7" outlineLevel="2" x14ac:dyDescent="0.2">
      <c r="B153" s="56" t="s">
        <v>85</v>
      </c>
      <c r="C153" s="57">
        <v>800096595</v>
      </c>
      <c r="D153" s="57" t="s">
        <v>219</v>
      </c>
      <c r="E153" s="58">
        <v>77900</v>
      </c>
      <c r="F153" s="58">
        <v>77900</v>
      </c>
      <c r="G153" s="59">
        <f t="shared" si="2"/>
        <v>0</v>
      </c>
    </row>
    <row r="154" spans="2:7" outlineLevel="2" x14ac:dyDescent="0.2">
      <c r="B154" s="56" t="s">
        <v>85</v>
      </c>
      <c r="C154" s="57">
        <v>800098195</v>
      </c>
      <c r="D154" s="57" t="s">
        <v>220</v>
      </c>
      <c r="E154" s="58">
        <v>7805324</v>
      </c>
      <c r="F154" s="58">
        <v>7805324</v>
      </c>
      <c r="G154" s="59">
        <f t="shared" si="2"/>
        <v>0</v>
      </c>
    </row>
    <row r="155" spans="2:7" outlineLevel="2" x14ac:dyDescent="0.2">
      <c r="B155" s="56" t="s">
        <v>85</v>
      </c>
      <c r="C155" s="57">
        <v>800099310</v>
      </c>
      <c r="D155" s="57" t="s">
        <v>99</v>
      </c>
      <c r="E155" s="58">
        <v>138000</v>
      </c>
      <c r="F155" s="58">
        <v>0</v>
      </c>
      <c r="G155" s="59">
        <f t="shared" si="2"/>
        <v>-138000</v>
      </c>
    </row>
    <row r="156" spans="2:7" outlineLevel="2" x14ac:dyDescent="0.2">
      <c r="B156" s="56" t="s">
        <v>85</v>
      </c>
      <c r="C156" s="57">
        <v>800100053</v>
      </c>
      <c r="D156" s="57" t="s">
        <v>221</v>
      </c>
      <c r="E156" s="58">
        <v>148770</v>
      </c>
      <c r="F156" s="58">
        <v>148770</v>
      </c>
      <c r="G156" s="59">
        <f t="shared" si="2"/>
        <v>0</v>
      </c>
    </row>
    <row r="157" spans="2:7" outlineLevel="2" x14ac:dyDescent="0.2">
      <c r="B157" s="56" t="s">
        <v>85</v>
      </c>
      <c r="C157" s="57">
        <v>800100137</v>
      </c>
      <c r="D157" s="57" t="s">
        <v>222</v>
      </c>
      <c r="E157" s="58">
        <v>103347</v>
      </c>
      <c r="F157" s="58">
        <v>103347</v>
      </c>
      <c r="G157" s="59">
        <f t="shared" si="2"/>
        <v>0</v>
      </c>
    </row>
    <row r="158" spans="2:7" outlineLevel="2" x14ac:dyDescent="0.2">
      <c r="B158" s="56" t="s">
        <v>85</v>
      </c>
      <c r="C158" s="57">
        <v>800100145</v>
      </c>
      <c r="D158" s="57" t="s">
        <v>223</v>
      </c>
      <c r="E158" s="58">
        <v>90600</v>
      </c>
      <c r="F158" s="58">
        <v>90600</v>
      </c>
      <c r="G158" s="59">
        <f t="shared" si="2"/>
        <v>0</v>
      </c>
    </row>
    <row r="159" spans="2:7" outlineLevel="2" x14ac:dyDescent="0.2">
      <c r="B159" s="56" t="s">
        <v>85</v>
      </c>
      <c r="C159" s="57">
        <v>800128428</v>
      </c>
      <c r="D159" s="57" t="s">
        <v>224</v>
      </c>
      <c r="E159" s="58">
        <v>102642</v>
      </c>
      <c r="F159" s="58">
        <v>102642</v>
      </c>
      <c r="G159" s="59">
        <f t="shared" si="2"/>
        <v>0</v>
      </c>
    </row>
    <row r="160" spans="2:7" outlineLevel="2" x14ac:dyDescent="0.2">
      <c r="B160" s="56" t="s">
        <v>85</v>
      </c>
      <c r="C160" s="57">
        <v>806001439</v>
      </c>
      <c r="D160" s="57" t="s">
        <v>225</v>
      </c>
      <c r="E160" s="58">
        <v>48700</v>
      </c>
      <c r="F160" s="58">
        <v>48700</v>
      </c>
      <c r="G160" s="59">
        <f t="shared" si="2"/>
        <v>0</v>
      </c>
    </row>
    <row r="161" spans="2:7" outlineLevel="2" x14ac:dyDescent="0.2">
      <c r="B161" s="56" t="s">
        <v>85</v>
      </c>
      <c r="C161" s="57">
        <v>890000864</v>
      </c>
      <c r="D161" s="57" t="s">
        <v>100</v>
      </c>
      <c r="E161" s="58">
        <v>91236</v>
      </c>
      <c r="F161" s="58">
        <v>0</v>
      </c>
      <c r="G161" s="59">
        <f t="shared" si="2"/>
        <v>-91236</v>
      </c>
    </row>
    <row r="162" spans="2:7" outlineLevel="2" x14ac:dyDescent="0.2">
      <c r="B162" s="56" t="s">
        <v>85</v>
      </c>
      <c r="C162" s="57">
        <v>890112371</v>
      </c>
      <c r="D162" s="57" t="s">
        <v>226</v>
      </c>
      <c r="E162" s="58">
        <v>48700</v>
      </c>
      <c r="F162" s="58">
        <v>48700</v>
      </c>
      <c r="G162" s="59">
        <f t="shared" si="2"/>
        <v>0</v>
      </c>
    </row>
    <row r="163" spans="2:7" outlineLevel="2" x14ac:dyDescent="0.2">
      <c r="B163" s="56" t="s">
        <v>85</v>
      </c>
      <c r="C163" s="57">
        <v>890201190</v>
      </c>
      <c r="D163" s="57" t="s">
        <v>227</v>
      </c>
      <c r="E163" s="58">
        <v>52929</v>
      </c>
      <c r="F163" s="58">
        <v>52929</v>
      </c>
      <c r="G163" s="59">
        <f t="shared" si="2"/>
        <v>0</v>
      </c>
    </row>
    <row r="164" spans="2:7" outlineLevel="2" x14ac:dyDescent="0.2">
      <c r="B164" s="56" t="s">
        <v>85</v>
      </c>
      <c r="C164" s="57">
        <v>890399045</v>
      </c>
      <c r="D164" s="57" t="s">
        <v>228</v>
      </c>
      <c r="E164" s="58">
        <v>9567367</v>
      </c>
      <c r="F164" s="58">
        <v>9567367</v>
      </c>
      <c r="G164" s="59">
        <f t="shared" si="2"/>
        <v>0</v>
      </c>
    </row>
    <row r="165" spans="2:7" outlineLevel="2" x14ac:dyDescent="0.2">
      <c r="B165" s="56" t="s">
        <v>85</v>
      </c>
      <c r="C165" s="57">
        <v>890501434</v>
      </c>
      <c r="D165" s="57" t="s">
        <v>229</v>
      </c>
      <c r="E165" s="58">
        <v>12618273</v>
      </c>
      <c r="F165" s="58">
        <v>625224</v>
      </c>
      <c r="G165" s="59">
        <f t="shared" si="2"/>
        <v>-11993049</v>
      </c>
    </row>
    <row r="166" spans="2:7" outlineLevel="2" x14ac:dyDescent="0.2">
      <c r="B166" s="56" t="s">
        <v>85</v>
      </c>
      <c r="C166" s="57">
        <v>890503373</v>
      </c>
      <c r="D166" s="57" t="s">
        <v>101</v>
      </c>
      <c r="E166" s="58">
        <v>55499</v>
      </c>
      <c r="F166" s="58">
        <v>0</v>
      </c>
      <c r="G166" s="59">
        <f t="shared" si="2"/>
        <v>-55499</v>
      </c>
    </row>
    <row r="167" spans="2:7" outlineLevel="2" x14ac:dyDescent="0.2">
      <c r="B167" s="56" t="s">
        <v>85</v>
      </c>
      <c r="C167" s="57">
        <v>890905211</v>
      </c>
      <c r="D167" s="57" t="s">
        <v>230</v>
      </c>
      <c r="E167" s="58">
        <v>3641774</v>
      </c>
      <c r="F167" s="58">
        <v>3641774</v>
      </c>
      <c r="G167" s="59">
        <f t="shared" si="2"/>
        <v>0</v>
      </c>
    </row>
    <row r="168" spans="2:7" outlineLevel="2" x14ac:dyDescent="0.2">
      <c r="B168" s="56" t="s">
        <v>85</v>
      </c>
      <c r="C168" s="57">
        <v>890980095</v>
      </c>
      <c r="D168" s="57" t="s">
        <v>102</v>
      </c>
      <c r="E168" s="58">
        <v>902462</v>
      </c>
      <c r="F168" s="58">
        <v>0</v>
      </c>
      <c r="G168" s="59">
        <f t="shared" si="2"/>
        <v>-902462</v>
      </c>
    </row>
    <row r="169" spans="2:7" outlineLevel="2" x14ac:dyDescent="0.2">
      <c r="B169" s="56" t="s">
        <v>85</v>
      </c>
      <c r="C169" s="57">
        <v>890981107</v>
      </c>
      <c r="D169" s="57" t="s">
        <v>231</v>
      </c>
      <c r="E169" s="58">
        <v>56452</v>
      </c>
      <c r="F169" s="58">
        <v>56452</v>
      </c>
      <c r="G169" s="59">
        <f t="shared" si="2"/>
        <v>0</v>
      </c>
    </row>
    <row r="170" spans="2:7" outlineLevel="2" x14ac:dyDescent="0.2">
      <c r="B170" s="56" t="s">
        <v>85</v>
      </c>
      <c r="C170" s="57">
        <v>890983716</v>
      </c>
      <c r="D170" s="57" t="s">
        <v>232</v>
      </c>
      <c r="E170" s="58">
        <v>2266</v>
      </c>
      <c r="F170" s="58">
        <v>2266</v>
      </c>
      <c r="G170" s="59">
        <f t="shared" si="2"/>
        <v>0</v>
      </c>
    </row>
    <row r="171" spans="2:7" outlineLevel="2" x14ac:dyDescent="0.2">
      <c r="B171" s="56" t="s">
        <v>85</v>
      </c>
      <c r="C171" s="57">
        <v>890983873</v>
      </c>
      <c r="D171" s="57" t="s">
        <v>233</v>
      </c>
      <c r="E171" s="58">
        <v>229131</v>
      </c>
      <c r="F171" s="58">
        <v>229131</v>
      </c>
      <c r="G171" s="59">
        <f t="shared" si="2"/>
        <v>0</v>
      </c>
    </row>
    <row r="172" spans="2:7" outlineLevel="2" x14ac:dyDescent="0.2">
      <c r="B172" s="56" t="s">
        <v>85</v>
      </c>
      <c r="C172" s="57">
        <v>890983938</v>
      </c>
      <c r="D172" s="57" t="s">
        <v>234</v>
      </c>
      <c r="E172" s="58">
        <v>131386</v>
      </c>
      <c r="F172" s="58">
        <v>131386</v>
      </c>
      <c r="G172" s="59">
        <f t="shared" si="2"/>
        <v>0</v>
      </c>
    </row>
    <row r="173" spans="2:7" outlineLevel="2" x14ac:dyDescent="0.2">
      <c r="B173" s="56" t="s">
        <v>85</v>
      </c>
      <c r="C173" s="57">
        <v>891180009</v>
      </c>
      <c r="D173" s="57" t="s">
        <v>235</v>
      </c>
      <c r="E173" s="58">
        <v>215512</v>
      </c>
      <c r="F173" s="58">
        <v>163378</v>
      </c>
      <c r="G173" s="59">
        <f t="shared" si="2"/>
        <v>-52134</v>
      </c>
    </row>
    <row r="174" spans="2:7" outlineLevel="2" x14ac:dyDescent="0.2">
      <c r="B174" s="56" t="s">
        <v>85</v>
      </c>
      <c r="C174" s="57">
        <v>891180021</v>
      </c>
      <c r="D174" s="57" t="s">
        <v>236</v>
      </c>
      <c r="E174" s="58">
        <v>164572</v>
      </c>
      <c r="F174" s="58">
        <v>164572</v>
      </c>
      <c r="G174" s="59">
        <f t="shared" si="2"/>
        <v>0</v>
      </c>
    </row>
    <row r="175" spans="2:7" outlineLevel="2" x14ac:dyDescent="0.2">
      <c r="B175" s="56" t="s">
        <v>85</v>
      </c>
      <c r="C175" s="57">
        <v>891180028</v>
      </c>
      <c r="D175" s="57" t="s">
        <v>237</v>
      </c>
      <c r="E175" s="58">
        <v>51300</v>
      </c>
      <c r="F175" s="58">
        <v>51300</v>
      </c>
      <c r="G175" s="59">
        <f t="shared" si="2"/>
        <v>0</v>
      </c>
    </row>
    <row r="176" spans="2:7" outlineLevel="2" x14ac:dyDescent="0.2">
      <c r="B176" s="56" t="s">
        <v>85</v>
      </c>
      <c r="C176" s="57">
        <v>891180069</v>
      </c>
      <c r="D176" s="57" t="s">
        <v>238</v>
      </c>
      <c r="E176" s="58">
        <v>5772039</v>
      </c>
      <c r="F176" s="58">
        <v>5772039</v>
      </c>
      <c r="G176" s="59">
        <f t="shared" si="2"/>
        <v>0</v>
      </c>
    </row>
    <row r="177" spans="2:7" outlineLevel="2" x14ac:dyDescent="0.2">
      <c r="B177" s="56" t="s">
        <v>85</v>
      </c>
      <c r="C177" s="57">
        <v>891180076</v>
      </c>
      <c r="D177" s="57" t="s">
        <v>239</v>
      </c>
      <c r="E177" s="58">
        <v>51680</v>
      </c>
      <c r="F177" s="58">
        <v>51680</v>
      </c>
      <c r="G177" s="59">
        <f t="shared" si="2"/>
        <v>0</v>
      </c>
    </row>
    <row r="178" spans="2:7" outlineLevel="2" x14ac:dyDescent="0.2">
      <c r="B178" s="56" t="s">
        <v>85</v>
      </c>
      <c r="C178" s="57">
        <v>891180182</v>
      </c>
      <c r="D178" s="57" t="s">
        <v>240</v>
      </c>
      <c r="E178" s="58">
        <v>48735</v>
      </c>
      <c r="F178" s="58">
        <v>48735</v>
      </c>
      <c r="G178" s="59">
        <f t="shared" si="2"/>
        <v>0</v>
      </c>
    </row>
    <row r="179" spans="2:7" ht="12.75" outlineLevel="2" thickBot="1" x14ac:dyDescent="0.25">
      <c r="B179" s="56" t="s">
        <v>85</v>
      </c>
      <c r="C179" s="57">
        <v>891480030</v>
      </c>
      <c r="D179" s="57" t="s">
        <v>241</v>
      </c>
      <c r="E179" s="58">
        <v>78100</v>
      </c>
      <c r="F179" s="58">
        <v>78100</v>
      </c>
      <c r="G179" s="59">
        <f t="shared" si="2"/>
        <v>0</v>
      </c>
    </row>
    <row r="180" spans="2:7" ht="12.75" outlineLevel="1" thickBot="1" x14ac:dyDescent="0.25">
      <c r="B180" s="64" t="s">
        <v>87</v>
      </c>
      <c r="C180" s="114"/>
      <c r="D180" s="114"/>
      <c r="E180" s="112">
        <f>SUBTOTAL(9,E149:E179)</f>
        <v>44791698</v>
      </c>
      <c r="F180" s="112">
        <f>SUBTOTAL(9,F149:F179)</f>
        <v>31840568</v>
      </c>
      <c r="G180" s="113">
        <f>SUBTOTAL(9,G149:G179)</f>
        <v>-12951130</v>
      </c>
    </row>
    <row r="181" spans="2:7" ht="12.75" outlineLevel="2" thickBot="1" x14ac:dyDescent="0.25">
      <c r="B181" s="56" t="s">
        <v>26</v>
      </c>
      <c r="C181" s="57">
        <v>800246953</v>
      </c>
      <c r="D181" s="57" t="s">
        <v>39</v>
      </c>
      <c r="E181" s="58">
        <v>749801554</v>
      </c>
      <c r="F181" s="58">
        <v>60931099</v>
      </c>
      <c r="G181" s="59">
        <f t="shared" si="2"/>
        <v>-688870455</v>
      </c>
    </row>
    <row r="182" spans="2:7" ht="12.75" outlineLevel="1" thickBot="1" x14ac:dyDescent="0.25">
      <c r="B182" s="64" t="s">
        <v>48</v>
      </c>
      <c r="C182" s="114"/>
      <c r="D182" s="114"/>
      <c r="E182" s="112">
        <f>SUBTOTAL(9,E181:E181)</f>
        <v>749801554</v>
      </c>
      <c r="F182" s="112">
        <f>SUBTOTAL(9,F181:F181)</f>
        <v>60931099</v>
      </c>
      <c r="G182" s="113">
        <f>SUBTOTAL(9,G181:G181)</f>
        <v>-688870455</v>
      </c>
    </row>
    <row r="183" spans="2:7" ht="12.75" outlineLevel="2" thickBot="1" x14ac:dyDescent="0.25">
      <c r="B183" s="56" t="s">
        <v>27</v>
      </c>
      <c r="C183" s="57">
        <v>800246953</v>
      </c>
      <c r="D183" s="57" t="s">
        <v>39</v>
      </c>
      <c r="E183" s="58">
        <v>699271319</v>
      </c>
      <c r="F183" s="58">
        <v>169679500</v>
      </c>
      <c r="G183" s="59">
        <f t="shared" si="2"/>
        <v>-529591819</v>
      </c>
    </row>
    <row r="184" spans="2:7" ht="12.75" outlineLevel="1" thickBot="1" x14ac:dyDescent="0.25">
      <c r="B184" s="64" t="s">
        <v>49</v>
      </c>
      <c r="C184" s="114"/>
      <c r="D184" s="114"/>
      <c r="E184" s="112">
        <f>SUBTOTAL(9,E183:E183)</f>
        <v>699271319</v>
      </c>
      <c r="F184" s="112">
        <f>SUBTOTAL(9,F183:F183)</f>
        <v>169679500</v>
      </c>
      <c r="G184" s="113">
        <f>SUBTOTAL(9,G183:G183)</f>
        <v>-529591819</v>
      </c>
    </row>
    <row r="185" spans="2:7" ht="12.75" outlineLevel="2" thickBot="1" x14ac:dyDescent="0.25">
      <c r="B185" s="56" t="s">
        <v>90</v>
      </c>
      <c r="C185" s="57">
        <v>800246953</v>
      </c>
      <c r="D185" s="57" t="s">
        <v>39</v>
      </c>
      <c r="E185" s="58">
        <v>10603546165</v>
      </c>
      <c r="F185" s="58">
        <v>17025506831</v>
      </c>
      <c r="G185" s="59">
        <f t="shared" si="2"/>
        <v>6421960666</v>
      </c>
    </row>
    <row r="186" spans="2:7" ht="12.75" outlineLevel="1" thickBot="1" x14ac:dyDescent="0.25">
      <c r="B186" s="64" t="s">
        <v>91</v>
      </c>
      <c r="C186" s="114"/>
      <c r="D186" s="114"/>
      <c r="E186" s="112">
        <f>SUBTOTAL(9,E185:E185)</f>
        <v>10603546165</v>
      </c>
      <c r="F186" s="112">
        <f>SUBTOTAL(9,F185:F185)</f>
        <v>17025506831</v>
      </c>
      <c r="G186" s="113">
        <f>SUBTOTAL(9,G185:G185)</f>
        <v>6421960666</v>
      </c>
    </row>
    <row r="187" spans="2:7" ht="12.75" outlineLevel="2" thickBot="1" x14ac:dyDescent="0.25">
      <c r="B187" s="56" t="s">
        <v>28</v>
      </c>
      <c r="C187" s="57">
        <v>800246953</v>
      </c>
      <c r="D187" s="57" t="s">
        <v>39</v>
      </c>
      <c r="E187" s="58">
        <v>997319926</v>
      </c>
      <c r="F187" s="58">
        <v>1656066539</v>
      </c>
      <c r="G187" s="59">
        <f t="shared" si="2"/>
        <v>658746613</v>
      </c>
    </row>
    <row r="188" spans="2:7" ht="12.75" outlineLevel="1" thickBot="1" x14ac:dyDescent="0.25">
      <c r="B188" s="64" t="s">
        <v>50</v>
      </c>
      <c r="C188" s="114"/>
      <c r="D188" s="114"/>
      <c r="E188" s="112">
        <f>SUBTOTAL(9,E187:E187)</f>
        <v>997319926</v>
      </c>
      <c r="F188" s="112">
        <f>SUBTOTAL(9,F187:F187)</f>
        <v>1656066539</v>
      </c>
      <c r="G188" s="113">
        <f>SUBTOTAL(9,G187:G187)</f>
        <v>658746613</v>
      </c>
    </row>
    <row r="189" spans="2:7" ht="12.75" outlineLevel="2" thickBot="1" x14ac:dyDescent="0.25">
      <c r="B189" s="56" t="s">
        <v>29</v>
      </c>
      <c r="C189" s="57">
        <v>800246953</v>
      </c>
      <c r="D189" s="57" t="s">
        <v>39</v>
      </c>
      <c r="E189" s="58">
        <v>15754023887.880001</v>
      </c>
      <c r="F189" s="58">
        <v>16077822455.140001</v>
      </c>
      <c r="G189" s="59">
        <f t="shared" si="2"/>
        <v>323798567.26000023</v>
      </c>
    </row>
    <row r="190" spans="2:7" ht="12.75" outlineLevel="1" thickBot="1" x14ac:dyDescent="0.25">
      <c r="B190" s="64" t="s">
        <v>51</v>
      </c>
      <c r="C190" s="114"/>
      <c r="D190" s="114"/>
      <c r="E190" s="112">
        <f>SUBTOTAL(9,E189:E189)</f>
        <v>15754023887.880001</v>
      </c>
      <c r="F190" s="112">
        <f>SUBTOTAL(9,F189:F189)</f>
        <v>16077822455.140001</v>
      </c>
      <c r="G190" s="113">
        <f>SUBTOTAL(9,G189:G189)</f>
        <v>323798567.26000023</v>
      </c>
    </row>
    <row r="191" spans="2:7" outlineLevel="2" x14ac:dyDescent="0.2">
      <c r="B191" s="56" t="s">
        <v>30</v>
      </c>
      <c r="C191" s="57">
        <v>800006150</v>
      </c>
      <c r="D191" s="57" t="s">
        <v>242</v>
      </c>
      <c r="E191" s="58">
        <v>23651</v>
      </c>
      <c r="F191" s="58">
        <v>23651</v>
      </c>
      <c r="G191" s="59">
        <f t="shared" si="2"/>
        <v>0</v>
      </c>
    </row>
    <row r="192" spans="2:7" outlineLevel="2" x14ac:dyDescent="0.2">
      <c r="B192" s="56" t="s">
        <v>30</v>
      </c>
      <c r="C192" s="57">
        <v>800053550</v>
      </c>
      <c r="D192" s="57" t="s">
        <v>243</v>
      </c>
      <c r="E192" s="58">
        <v>5128800</v>
      </c>
      <c r="F192" s="58">
        <v>2800000</v>
      </c>
      <c r="G192" s="59">
        <f t="shared" si="2"/>
        <v>-2328800</v>
      </c>
    </row>
    <row r="193" spans="2:7" outlineLevel="2" x14ac:dyDescent="0.2">
      <c r="B193" s="56" t="s">
        <v>30</v>
      </c>
      <c r="C193" s="57">
        <v>800149384</v>
      </c>
      <c r="D193" s="57" t="s">
        <v>244</v>
      </c>
      <c r="E193" s="58">
        <v>3563200</v>
      </c>
      <c r="F193" s="58">
        <v>20780810</v>
      </c>
      <c r="G193" s="59">
        <f t="shared" si="2"/>
        <v>17217610</v>
      </c>
    </row>
    <row r="194" spans="2:7" outlineLevel="2" x14ac:dyDescent="0.2">
      <c r="B194" s="56" t="s">
        <v>30</v>
      </c>
      <c r="C194" s="57">
        <v>800162035</v>
      </c>
      <c r="D194" s="57" t="s">
        <v>245</v>
      </c>
      <c r="E194" s="58">
        <v>32046977</v>
      </c>
      <c r="F194" s="58">
        <v>30157983</v>
      </c>
      <c r="G194" s="59">
        <f t="shared" si="2"/>
        <v>-1888994</v>
      </c>
    </row>
    <row r="195" spans="2:7" outlineLevel="2" x14ac:dyDescent="0.2">
      <c r="B195" s="56" t="s">
        <v>30</v>
      </c>
      <c r="C195" s="57">
        <v>800250634</v>
      </c>
      <c r="D195" s="57" t="s">
        <v>246</v>
      </c>
      <c r="E195" s="58">
        <v>3667614</v>
      </c>
      <c r="F195" s="58">
        <v>3201687</v>
      </c>
      <c r="G195" s="59">
        <f t="shared" si="2"/>
        <v>-465927</v>
      </c>
    </row>
    <row r="196" spans="2:7" outlineLevel="2" x14ac:dyDescent="0.2">
      <c r="B196" s="56" t="s">
        <v>30</v>
      </c>
      <c r="C196" s="57">
        <v>813005431</v>
      </c>
      <c r="D196" s="57" t="s">
        <v>247</v>
      </c>
      <c r="E196" s="58">
        <v>21789426.649999999</v>
      </c>
      <c r="F196" s="58">
        <v>28335318.649999999</v>
      </c>
      <c r="G196" s="59">
        <f t="shared" si="2"/>
        <v>6545892</v>
      </c>
    </row>
    <row r="197" spans="2:7" outlineLevel="2" x14ac:dyDescent="0.2">
      <c r="B197" s="56" t="s">
        <v>30</v>
      </c>
      <c r="C197" s="57">
        <v>830005028</v>
      </c>
      <c r="D197" s="57" t="s">
        <v>326</v>
      </c>
      <c r="E197" s="58">
        <v>5913767</v>
      </c>
      <c r="F197" s="58">
        <v>0</v>
      </c>
      <c r="G197" s="59">
        <f t="shared" si="2"/>
        <v>-5913767</v>
      </c>
    </row>
    <row r="198" spans="2:7" outlineLevel="2" x14ac:dyDescent="0.2">
      <c r="B198" s="56" t="s">
        <v>30</v>
      </c>
      <c r="C198" s="57">
        <v>830023202</v>
      </c>
      <c r="D198" s="57" t="s">
        <v>103</v>
      </c>
      <c r="E198" s="58">
        <v>478370</v>
      </c>
      <c r="F198" s="58">
        <v>0</v>
      </c>
      <c r="G198" s="59">
        <f t="shared" si="2"/>
        <v>-478370</v>
      </c>
    </row>
    <row r="199" spans="2:7" outlineLevel="2" x14ac:dyDescent="0.2">
      <c r="B199" s="56" t="s">
        <v>30</v>
      </c>
      <c r="C199" s="57">
        <v>830028288</v>
      </c>
      <c r="D199" s="57" t="s">
        <v>143</v>
      </c>
      <c r="E199" s="58">
        <v>5435553</v>
      </c>
      <c r="F199" s="58">
        <v>5435553</v>
      </c>
      <c r="G199" s="59">
        <f t="shared" si="2"/>
        <v>0</v>
      </c>
    </row>
    <row r="200" spans="2:7" outlineLevel="2" x14ac:dyDescent="0.2">
      <c r="B200" s="56" t="s">
        <v>30</v>
      </c>
      <c r="C200" s="57">
        <v>860006656</v>
      </c>
      <c r="D200" s="57" t="s">
        <v>319</v>
      </c>
      <c r="E200" s="58">
        <v>0</v>
      </c>
      <c r="F200" s="58">
        <v>3017800</v>
      </c>
      <c r="G200" s="59">
        <f t="shared" si="2"/>
        <v>3017800</v>
      </c>
    </row>
    <row r="201" spans="2:7" outlineLevel="2" x14ac:dyDescent="0.2">
      <c r="B201" s="56" t="s">
        <v>30</v>
      </c>
      <c r="C201" s="57">
        <v>860015536</v>
      </c>
      <c r="D201" s="57" t="s">
        <v>248</v>
      </c>
      <c r="E201" s="58">
        <v>1602300</v>
      </c>
      <c r="F201" s="58">
        <v>1602300</v>
      </c>
      <c r="G201" s="59">
        <f t="shared" si="2"/>
        <v>0</v>
      </c>
    </row>
    <row r="202" spans="2:7" outlineLevel="2" x14ac:dyDescent="0.2">
      <c r="B202" s="56" t="s">
        <v>30</v>
      </c>
      <c r="C202" s="57">
        <v>860035992</v>
      </c>
      <c r="D202" s="57" t="s">
        <v>249</v>
      </c>
      <c r="E202" s="58">
        <v>9898400</v>
      </c>
      <c r="F202" s="58">
        <v>19415372</v>
      </c>
      <c r="G202" s="59">
        <f t="shared" si="2"/>
        <v>9516972</v>
      </c>
    </row>
    <row r="203" spans="2:7" outlineLevel="2" x14ac:dyDescent="0.2">
      <c r="B203" s="56" t="s">
        <v>30</v>
      </c>
      <c r="C203" s="57">
        <v>860037950</v>
      </c>
      <c r="D203" s="57" t="s">
        <v>250</v>
      </c>
      <c r="E203" s="58">
        <v>12602055</v>
      </c>
      <c r="F203" s="58">
        <v>21169846</v>
      </c>
      <c r="G203" s="59">
        <f t="shared" si="2"/>
        <v>8567791</v>
      </c>
    </row>
    <row r="204" spans="2:7" outlineLevel="2" x14ac:dyDescent="0.2">
      <c r="B204" s="56" t="s">
        <v>30</v>
      </c>
      <c r="C204" s="57">
        <v>890102768</v>
      </c>
      <c r="D204" s="57" t="s">
        <v>251</v>
      </c>
      <c r="E204" s="58">
        <v>151047</v>
      </c>
      <c r="F204" s="58">
        <v>1268360</v>
      </c>
      <c r="G204" s="59">
        <f t="shared" si="2"/>
        <v>1117313</v>
      </c>
    </row>
    <row r="205" spans="2:7" outlineLevel="2" x14ac:dyDescent="0.2">
      <c r="B205" s="56" t="s">
        <v>30</v>
      </c>
      <c r="C205" s="57">
        <v>890205361</v>
      </c>
      <c r="D205" s="57" t="s">
        <v>148</v>
      </c>
      <c r="E205" s="58">
        <v>51300</v>
      </c>
      <c r="F205" s="58">
        <v>51300</v>
      </c>
      <c r="G205" s="59">
        <f t="shared" si="2"/>
        <v>0</v>
      </c>
    </row>
    <row r="206" spans="2:7" outlineLevel="2" x14ac:dyDescent="0.2">
      <c r="B206" s="56" t="s">
        <v>30</v>
      </c>
      <c r="C206" s="57">
        <v>891180084</v>
      </c>
      <c r="D206" s="57" t="s">
        <v>242</v>
      </c>
      <c r="E206" s="58">
        <v>1045113</v>
      </c>
      <c r="F206" s="58">
        <v>1045113</v>
      </c>
      <c r="G206" s="59">
        <f t="shared" si="2"/>
        <v>0</v>
      </c>
    </row>
    <row r="207" spans="2:7" outlineLevel="2" x14ac:dyDescent="0.2">
      <c r="B207" s="56" t="s">
        <v>30</v>
      </c>
      <c r="C207" s="57">
        <v>900033371</v>
      </c>
      <c r="D207" s="57" t="s">
        <v>252</v>
      </c>
      <c r="E207" s="58">
        <v>3637425</v>
      </c>
      <c r="F207" s="58">
        <v>5983525</v>
      </c>
      <c r="G207" s="59">
        <f t="shared" si="2"/>
        <v>2346100</v>
      </c>
    </row>
    <row r="208" spans="2:7" outlineLevel="2" x14ac:dyDescent="0.2">
      <c r="B208" s="56" t="s">
        <v>30</v>
      </c>
      <c r="C208" s="57">
        <v>900256090</v>
      </c>
      <c r="D208" s="57" t="s">
        <v>153</v>
      </c>
      <c r="E208" s="58">
        <v>3538600</v>
      </c>
      <c r="F208" s="58">
        <v>3538600</v>
      </c>
      <c r="G208" s="59">
        <f t="shared" si="2"/>
        <v>0</v>
      </c>
    </row>
    <row r="209" spans="2:7" outlineLevel="2" x14ac:dyDescent="0.2">
      <c r="B209" s="56" t="s">
        <v>30</v>
      </c>
      <c r="C209" s="57">
        <v>900357414</v>
      </c>
      <c r="D209" s="57" t="s">
        <v>253</v>
      </c>
      <c r="E209" s="58">
        <v>3757220</v>
      </c>
      <c r="F209" s="58">
        <v>3757220</v>
      </c>
      <c r="G209" s="59">
        <f t="shared" si="2"/>
        <v>0</v>
      </c>
    </row>
    <row r="210" spans="2:7" outlineLevel="2" x14ac:dyDescent="0.2">
      <c r="B210" s="56" t="s">
        <v>30</v>
      </c>
      <c r="C210" s="57">
        <v>901126913</v>
      </c>
      <c r="D210" s="57" t="s">
        <v>254</v>
      </c>
      <c r="E210" s="58">
        <v>1156813</v>
      </c>
      <c r="F210" s="58">
        <v>1156813</v>
      </c>
      <c r="G210" s="59">
        <f t="shared" si="2"/>
        <v>0</v>
      </c>
    </row>
    <row r="211" spans="2:7" outlineLevel="2" x14ac:dyDescent="0.2">
      <c r="B211" s="56" t="s">
        <v>30</v>
      </c>
      <c r="C211" s="57">
        <v>901127065</v>
      </c>
      <c r="D211" s="57" t="s">
        <v>255</v>
      </c>
      <c r="E211" s="58">
        <v>6525163</v>
      </c>
      <c r="F211" s="58">
        <v>1262581</v>
      </c>
      <c r="G211" s="59">
        <f t="shared" si="2"/>
        <v>-5262582</v>
      </c>
    </row>
    <row r="212" spans="2:7" outlineLevel="2" x14ac:dyDescent="0.2">
      <c r="B212" s="56" t="s">
        <v>30</v>
      </c>
      <c r="C212" s="57">
        <v>901127521</v>
      </c>
      <c r="D212" s="57" t="s">
        <v>256</v>
      </c>
      <c r="E212" s="58">
        <v>19032451</v>
      </c>
      <c r="F212" s="58">
        <v>7322786</v>
      </c>
      <c r="G212" s="59">
        <f t="shared" si="2"/>
        <v>-11709665</v>
      </c>
    </row>
    <row r="213" spans="2:7" outlineLevel="2" x14ac:dyDescent="0.2">
      <c r="B213" s="56" t="s">
        <v>30</v>
      </c>
      <c r="C213" s="57">
        <v>901153056</v>
      </c>
      <c r="D213" s="57" t="s">
        <v>257</v>
      </c>
      <c r="E213" s="58">
        <v>1258579</v>
      </c>
      <c r="F213" s="58">
        <v>1210079</v>
      </c>
      <c r="G213" s="59">
        <f t="shared" ref="G213:G282" si="3">+F213-E213</f>
        <v>-48500</v>
      </c>
    </row>
    <row r="214" spans="2:7" ht="12.75" outlineLevel="2" thickBot="1" x14ac:dyDescent="0.25">
      <c r="B214" s="56" t="s">
        <v>30</v>
      </c>
      <c r="C214" s="57">
        <v>901153500</v>
      </c>
      <c r="D214" s="57" t="s">
        <v>258</v>
      </c>
      <c r="E214" s="58">
        <v>156100</v>
      </c>
      <c r="F214" s="58">
        <v>1375912</v>
      </c>
      <c r="G214" s="59">
        <f t="shared" si="3"/>
        <v>1219812</v>
      </c>
    </row>
    <row r="215" spans="2:7" ht="12.75" outlineLevel="1" thickBot="1" x14ac:dyDescent="0.25">
      <c r="B215" s="64" t="s">
        <v>52</v>
      </c>
      <c r="C215" s="114"/>
      <c r="D215" s="114"/>
      <c r="E215" s="112">
        <f>SUBTOTAL(9,E191:E214)</f>
        <v>142459924.65000001</v>
      </c>
      <c r="F215" s="112">
        <f>SUBTOTAL(9,F191:F214)</f>
        <v>163912609.65000001</v>
      </c>
      <c r="G215" s="113">
        <f>SUBTOTAL(9,G191:G214)</f>
        <v>21452685</v>
      </c>
    </row>
    <row r="216" spans="2:7" outlineLevel="2" x14ac:dyDescent="0.2">
      <c r="B216" s="56" t="s">
        <v>31</v>
      </c>
      <c r="C216" s="57">
        <v>800197177</v>
      </c>
      <c r="D216" s="57" t="s">
        <v>259</v>
      </c>
      <c r="E216" s="58">
        <v>714236036</v>
      </c>
      <c r="F216" s="58">
        <v>714236036</v>
      </c>
      <c r="G216" s="59">
        <f t="shared" si="3"/>
        <v>0</v>
      </c>
    </row>
    <row r="217" spans="2:7" outlineLevel="2" x14ac:dyDescent="0.2">
      <c r="B217" s="56" t="s">
        <v>31</v>
      </c>
      <c r="C217" s="57">
        <v>800216538</v>
      </c>
      <c r="D217" s="57" t="s">
        <v>260</v>
      </c>
      <c r="E217" s="58">
        <v>24794908</v>
      </c>
      <c r="F217" s="58">
        <v>24794908</v>
      </c>
      <c r="G217" s="59">
        <f t="shared" si="3"/>
        <v>0</v>
      </c>
    </row>
    <row r="218" spans="2:7" outlineLevel="2" x14ac:dyDescent="0.2">
      <c r="B218" s="56" t="s">
        <v>31</v>
      </c>
      <c r="C218" s="57">
        <v>830077633</v>
      </c>
      <c r="D218" s="57" t="s">
        <v>261</v>
      </c>
      <c r="E218" s="58">
        <v>3927200</v>
      </c>
      <c r="F218" s="58">
        <v>3927200</v>
      </c>
      <c r="G218" s="59">
        <f t="shared" si="3"/>
        <v>0</v>
      </c>
    </row>
    <row r="219" spans="2:7" ht="12.75" outlineLevel="2" thickBot="1" x14ac:dyDescent="0.25">
      <c r="B219" s="56" t="s">
        <v>31</v>
      </c>
      <c r="C219" s="57">
        <v>901034790</v>
      </c>
      <c r="D219" s="57" t="s">
        <v>262</v>
      </c>
      <c r="E219" s="58">
        <v>218000</v>
      </c>
      <c r="F219" s="58">
        <v>2191800</v>
      </c>
      <c r="G219" s="59">
        <f t="shared" si="3"/>
        <v>1973800</v>
      </c>
    </row>
    <row r="220" spans="2:7" ht="12.75" outlineLevel="1" thickBot="1" x14ac:dyDescent="0.25">
      <c r="B220" s="64" t="s">
        <v>53</v>
      </c>
      <c r="C220" s="114"/>
      <c r="D220" s="114"/>
      <c r="E220" s="112">
        <f>SUBTOTAL(9,E216:E219)</f>
        <v>743176144</v>
      </c>
      <c r="F220" s="112">
        <f>SUBTOTAL(9,F216:F219)</f>
        <v>745149944</v>
      </c>
      <c r="G220" s="113">
        <f>SUBTOTAL(9,G216:G219)</f>
        <v>1973800</v>
      </c>
    </row>
    <row r="221" spans="2:7" outlineLevel="2" x14ac:dyDescent="0.2">
      <c r="B221" s="56" t="s">
        <v>68</v>
      </c>
      <c r="C221" s="57">
        <v>860045904</v>
      </c>
      <c r="D221" s="57" t="s">
        <v>263</v>
      </c>
      <c r="E221" s="58">
        <v>215118087</v>
      </c>
      <c r="F221" s="58">
        <v>215118087</v>
      </c>
      <c r="G221" s="59">
        <f t="shared" si="3"/>
        <v>0</v>
      </c>
    </row>
    <row r="222" spans="2:7" outlineLevel="2" x14ac:dyDescent="0.2">
      <c r="B222" s="56" t="s">
        <v>38</v>
      </c>
      <c r="C222" s="57">
        <v>800140949</v>
      </c>
      <c r="D222" s="57" t="s">
        <v>264</v>
      </c>
      <c r="E222" s="58">
        <v>11442611404.649998</v>
      </c>
      <c r="F222" s="58">
        <v>10448206728.49</v>
      </c>
      <c r="G222" s="59">
        <f t="shared" si="3"/>
        <v>-994404676.15999794</v>
      </c>
    </row>
    <row r="223" spans="2:7" outlineLevel="2" x14ac:dyDescent="0.2">
      <c r="B223" s="56" t="s">
        <v>38</v>
      </c>
      <c r="C223" s="57">
        <v>800250119</v>
      </c>
      <c r="D223" s="57" t="s">
        <v>265</v>
      </c>
      <c r="E223" s="58">
        <v>681036322.60000062</v>
      </c>
      <c r="F223" s="58">
        <v>586320013.96999979</v>
      </c>
      <c r="G223" s="59">
        <f t="shared" si="3"/>
        <v>-94716308.63000083</v>
      </c>
    </row>
    <row r="224" spans="2:7" outlineLevel="2" x14ac:dyDescent="0.2">
      <c r="B224" s="56" t="s">
        <v>38</v>
      </c>
      <c r="C224" s="57">
        <v>804002105</v>
      </c>
      <c r="D224" s="57" t="s">
        <v>266</v>
      </c>
      <c r="E224" s="58">
        <v>55547344</v>
      </c>
      <c r="F224" s="58">
        <v>55547344</v>
      </c>
      <c r="G224" s="59">
        <f t="shared" si="3"/>
        <v>0</v>
      </c>
    </row>
    <row r="225" spans="2:7" outlineLevel="2" x14ac:dyDescent="0.2">
      <c r="B225" s="56" t="s">
        <v>38</v>
      </c>
      <c r="C225" s="57">
        <v>805000427</v>
      </c>
      <c r="D225" s="57" t="s">
        <v>267</v>
      </c>
      <c r="E225" s="58">
        <v>2679610261.7800002</v>
      </c>
      <c r="F225" s="58">
        <v>2682143612.7799993</v>
      </c>
      <c r="G225" s="59">
        <f t="shared" si="3"/>
        <v>2533350.9999990463</v>
      </c>
    </row>
    <row r="226" spans="2:7" outlineLevel="2" x14ac:dyDescent="0.2">
      <c r="B226" s="56" t="s">
        <v>38</v>
      </c>
      <c r="C226" s="57">
        <v>811004055</v>
      </c>
      <c r="D226" s="57" t="s">
        <v>268</v>
      </c>
      <c r="E226" s="58">
        <v>238355</v>
      </c>
      <c r="F226" s="58">
        <v>238355</v>
      </c>
      <c r="G226" s="59">
        <f t="shared" si="3"/>
        <v>0</v>
      </c>
    </row>
    <row r="227" spans="2:7" outlineLevel="2" x14ac:dyDescent="0.2">
      <c r="B227" s="56" t="s">
        <v>38</v>
      </c>
      <c r="C227" s="57">
        <v>818000140</v>
      </c>
      <c r="D227" s="57" t="s">
        <v>269</v>
      </c>
      <c r="E227" s="58">
        <v>37115410</v>
      </c>
      <c r="F227" s="58">
        <v>37115410</v>
      </c>
      <c r="G227" s="59">
        <f t="shared" si="3"/>
        <v>0</v>
      </c>
    </row>
    <row r="228" spans="2:7" outlineLevel="2" x14ac:dyDescent="0.2">
      <c r="B228" s="56" t="s">
        <v>38</v>
      </c>
      <c r="C228" s="57">
        <v>830009783</v>
      </c>
      <c r="D228" s="57" t="s">
        <v>270</v>
      </c>
      <c r="E228" s="58">
        <v>6817757039.3201799</v>
      </c>
      <c r="F228" s="58">
        <v>6688461986.3700485</v>
      </c>
      <c r="G228" s="59">
        <f t="shared" si="3"/>
        <v>-129295052.95013142</v>
      </c>
    </row>
    <row r="229" spans="2:7" outlineLevel="2" x14ac:dyDescent="0.2">
      <c r="B229" s="56" t="s">
        <v>38</v>
      </c>
      <c r="C229" s="57">
        <v>830074184</v>
      </c>
      <c r="D229" s="57" t="s">
        <v>271</v>
      </c>
      <c r="E229" s="58">
        <v>694217012.62</v>
      </c>
      <c r="F229" s="58">
        <v>694217012.62</v>
      </c>
      <c r="G229" s="59">
        <f t="shared" si="3"/>
        <v>0</v>
      </c>
    </row>
    <row r="230" spans="2:7" outlineLevel="2" x14ac:dyDescent="0.2">
      <c r="B230" s="56" t="s">
        <v>38</v>
      </c>
      <c r="C230" s="57">
        <v>832000760</v>
      </c>
      <c r="D230" s="57" t="s">
        <v>272</v>
      </c>
      <c r="E230" s="58">
        <v>11323117</v>
      </c>
      <c r="F230" s="58">
        <v>11323117</v>
      </c>
      <c r="G230" s="59">
        <f t="shared" si="3"/>
        <v>0</v>
      </c>
    </row>
    <row r="231" spans="2:7" outlineLevel="2" x14ac:dyDescent="0.2">
      <c r="B231" s="56" t="s">
        <v>38</v>
      </c>
      <c r="C231" s="57">
        <v>860045904</v>
      </c>
      <c r="D231" s="57" t="s">
        <v>263</v>
      </c>
      <c r="E231" s="58">
        <v>326012753.44999999</v>
      </c>
      <c r="F231" s="58">
        <v>330861977.44999999</v>
      </c>
      <c r="G231" s="59">
        <f t="shared" si="3"/>
        <v>4849224</v>
      </c>
    </row>
    <row r="232" spans="2:7" outlineLevel="2" x14ac:dyDescent="0.2">
      <c r="B232" s="56" t="s">
        <v>38</v>
      </c>
      <c r="C232" s="57">
        <v>891180008</v>
      </c>
      <c r="D232" s="57" t="s">
        <v>273</v>
      </c>
      <c r="E232" s="58">
        <v>4112068</v>
      </c>
      <c r="F232" s="58">
        <v>69570</v>
      </c>
      <c r="G232" s="59">
        <f t="shared" si="3"/>
        <v>-4042498</v>
      </c>
    </row>
    <row r="233" spans="2:7" outlineLevel="2" x14ac:dyDescent="0.2">
      <c r="B233" s="56" t="s">
        <v>38</v>
      </c>
      <c r="C233" s="57">
        <v>891280008</v>
      </c>
      <c r="D233" s="57" t="s">
        <v>274</v>
      </c>
      <c r="E233" s="58">
        <v>405150</v>
      </c>
      <c r="F233" s="58">
        <v>49917</v>
      </c>
      <c r="G233" s="59">
        <f t="shared" si="3"/>
        <v>-355233</v>
      </c>
    </row>
    <row r="234" spans="2:7" outlineLevel="2" x14ac:dyDescent="0.2">
      <c r="B234" s="56" t="s">
        <v>38</v>
      </c>
      <c r="C234" s="57">
        <v>899999026</v>
      </c>
      <c r="D234" s="57" t="s">
        <v>275</v>
      </c>
      <c r="E234" s="58">
        <v>467476607.03999996</v>
      </c>
      <c r="F234" s="58">
        <v>348362267.63</v>
      </c>
      <c r="G234" s="59">
        <f t="shared" si="3"/>
        <v>-119114339.40999997</v>
      </c>
    </row>
    <row r="235" spans="2:7" outlineLevel="2" x14ac:dyDescent="0.2">
      <c r="B235" s="56" t="s">
        <v>38</v>
      </c>
      <c r="C235" s="57">
        <v>899999107</v>
      </c>
      <c r="D235" s="57" t="s">
        <v>276</v>
      </c>
      <c r="E235" s="58">
        <v>476424613.27000004</v>
      </c>
      <c r="F235" s="58">
        <v>475120612.27000004</v>
      </c>
      <c r="G235" s="59">
        <f t="shared" si="3"/>
        <v>-1304001</v>
      </c>
    </row>
    <row r="236" spans="2:7" outlineLevel="2" x14ac:dyDescent="0.2">
      <c r="B236" s="56" t="s">
        <v>38</v>
      </c>
      <c r="C236" s="57">
        <v>901093846</v>
      </c>
      <c r="D236" s="57" t="s">
        <v>277</v>
      </c>
      <c r="E236" s="58">
        <v>118331276</v>
      </c>
      <c r="F236" s="58">
        <v>104982555</v>
      </c>
      <c r="G236" s="59">
        <f t="shared" si="3"/>
        <v>-13348721</v>
      </c>
    </row>
    <row r="237" spans="2:7" outlineLevel="2" x14ac:dyDescent="0.2">
      <c r="B237" s="56" t="s">
        <v>38</v>
      </c>
      <c r="C237" s="57">
        <v>901097473</v>
      </c>
      <c r="D237" s="57" t="s">
        <v>278</v>
      </c>
      <c r="E237" s="58">
        <v>4601661527.9700003</v>
      </c>
      <c r="F237" s="58">
        <v>4536265841.9700003</v>
      </c>
      <c r="G237" s="59">
        <f t="shared" si="3"/>
        <v>-65395686</v>
      </c>
    </row>
    <row r="238" spans="2:7" outlineLevel="2" x14ac:dyDescent="0.2">
      <c r="B238" s="56" t="s">
        <v>40</v>
      </c>
      <c r="C238" s="57">
        <v>800149499</v>
      </c>
      <c r="D238" s="57" t="s">
        <v>279</v>
      </c>
      <c r="E238" s="58">
        <v>62515906</v>
      </c>
      <c r="F238" s="58">
        <v>62515906</v>
      </c>
      <c r="G238" s="59">
        <f t="shared" si="3"/>
        <v>0</v>
      </c>
    </row>
    <row r="239" spans="2:7" outlineLevel="2" x14ac:dyDescent="0.2">
      <c r="B239" s="56" t="s">
        <v>40</v>
      </c>
      <c r="C239" s="57">
        <v>860066191</v>
      </c>
      <c r="D239" s="57" t="s">
        <v>280</v>
      </c>
      <c r="E239" s="58">
        <v>9335200</v>
      </c>
      <c r="F239" s="58">
        <v>9335200</v>
      </c>
      <c r="G239" s="59">
        <f t="shared" si="3"/>
        <v>0</v>
      </c>
    </row>
    <row r="240" spans="2:7" outlineLevel="2" x14ac:dyDescent="0.2">
      <c r="B240" s="56" t="s">
        <v>37</v>
      </c>
      <c r="C240" s="57">
        <v>800140949</v>
      </c>
      <c r="D240" s="57" t="s">
        <v>264</v>
      </c>
      <c r="E240" s="58">
        <v>3172494690.5099998</v>
      </c>
      <c r="F240" s="58">
        <v>3052289685.8299999</v>
      </c>
      <c r="G240" s="59">
        <f t="shared" si="3"/>
        <v>-120205004.67999983</v>
      </c>
    </row>
    <row r="241" spans="2:7" outlineLevel="2" x14ac:dyDescent="0.2">
      <c r="B241" s="56" t="s">
        <v>37</v>
      </c>
      <c r="C241" s="57">
        <v>804002105</v>
      </c>
      <c r="D241" s="57" t="s">
        <v>266</v>
      </c>
      <c r="E241" s="58">
        <v>1985064497.73</v>
      </c>
      <c r="F241" s="58">
        <v>1985064497.7299998</v>
      </c>
      <c r="G241" s="59">
        <f t="shared" si="3"/>
        <v>0</v>
      </c>
    </row>
    <row r="242" spans="2:7" outlineLevel="2" x14ac:dyDescent="0.2">
      <c r="B242" s="56" t="s">
        <v>37</v>
      </c>
      <c r="C242" s="57">
        <v>805000427</v>
      </c>
      <c r="D242" s="57" t="s">
        <v>267</v>
      </c>
      <c r="E242" s="58">
        <v>396758015.88</v>
      </c>
      <c r="F242" s="58">
        <v>393531080.88</v>
      </c>
      <c r="G242" s="59">
        <f t="shared" si="3"/>
        <v>-3226935</v>
      </c>
    </row>
    <row r="243" spans="2:7" outlineLevel="2" x14ac:dyDescent="0.2">
      <c r="B243" s="56" t="s">
        <v>37</v>
      </c>
      <c r="C243" s="57">
        <v>811004055</v>
      </c>
      <c r="D243" s="57" t="s">
        <v>268</v>
      </c>
      <c r="E243" s="58">
        <v>2983106202</v>
      </c>
      <c r="F243" s="58">
        <v>2983106202</v>
      </c>
      <c r="G243" s="59">
        <f t="shared" si="3"/>
        <v>0</v>
      </c>
    </row>
    <row r="244" spans="2:7" outlineLevel="2" x14ac:dyDescent="0.2">
      <c r="B244" s="56" t="s">
        <v>37</v>
      </c>
      <c r="C244" s="57">
        <v>818000140</v>
      </c>
      <c r="D244" s="57" t="s">
        <v>269</v>
      </c>
      <c r="E244" s="58">
        <v>1441579409</v>
      </c>
      <c r="F244" s="58">
        <v>1441579409</v>
      </c>
      <c r="G244" s="59">
        <f t="shared" si="3"/>
        <v>0</v>
      </c>
    </row>
    <row r="245" spans="2:7" outlineLevel="2" x14ac:dyDescent="0.2">
      <c r="B245" s="56" t="s">
        <v>37</v>
      </c>
      <c r="C245" s="57">
        <v>830009783</v>
      </c>
      <c r="D245" s="57" t="s">
        <v>270</v>
      </c>
      <c r="E245" s="58">
        <v>968035788.81999862</v>
      </c>
      <c r="F245" s="58">
        <v>961055604.81999922</v>
      </c>
      <c r="G245" s="59">
        <f t="shared" si="3"/>
        <v>-6980183.999999404</v>
      </c>
    </row>
    <row r="246" spans="2:7" outlineLevel="2" x14ac:dyDescent="0.2">
      <c r="B246" s="56" t="s">
        <v>37</v>
      </c>
      <c r="C246" s="57">
        <v>830074184</v>
      </c>
      <c r="D246" s="57" t="s">
        <v>271</v>
      </c>
      <c r="E246" s="58">
        <v>6376338247.8600006</v>
      </c>
      <c r="F246" s="58">
        <v>6376338247.8599987</v>
      </c>
      <c r="G246" s="59">
        <f t="shared" si="3"/>
        <v>0</v>
      </c>
    </row>
    <row r="247" spans="2:7" outlineLevel="2" x14ac:dyDescent="0.2">
      <c r="B247" s="56" t="s">
        <v>37</v>
      </c>
      <c r="C247" s="57">
        <v>832000760</v>
      </c>
      <c r="D247" s="57" t="s">
        <v>272</v>
      </c>
      <c r="E247" s="58">
        <v>1094920092.4000001</v>
      </c>
      <c r="F247" s="58">
        <v>1094815092.4000001</v>
      </c>
      <c r="G247" s="59">
        <f t="shared" si="3"/>
        <v>-105000</v>
      </c>
    </row>
    <row r="248" spans="2:7" outlineLevel="2" x14ac:dyDescent="0.2">
      <c r="B248" s="56" t="s">
        <v>37</v>
      </c>
      <c r="C248" s="57">
        <v>860045904</v>
      </c>
      <c r="D248" s="57" t="s">
        <v>263</v>
      </c>
      <c r="E248" s="58">
        <v>20181942945.759964</v>
      </c>
      <c r="F248" s="58">
        <v>20089049154.759972</v>
      </c>
      <c r="G248" s="59">
        <f t="shared" si="3"/>
        <v>-92893790.999992371</v>
      </c>
    </row>
    <row r="249" spans="2:7" outlineLevel="2" x14ac:dyDescent="0.2">
      <c r="B249" s="56" t="s">
        <v>37</v>
      </c>
      <c r="C249" s="57">
        <v>890480110</v>
      </c>
      <c r="D249" s="57" t="s">
        <v>281</v>
      </c>
      <c r="E249" s="58">
        <v>298159103</v>
      </c>
      <c r="F249" s="58">
        <v>298159103</v>
      </c>
      <c r="G249" s="59">
        <f t="shared" si="3"/>
        <v>0</v>
      </c>
    </row>
    <row r="250" spans="2:7" outlineLevel="2" x14ac:dyDescent="0.2">
      <c r="B250" s="56" t="s">
        <v>37</v>
      </c>
      <c r="C250" s="57">
        <v>890900841</v>
      </c>
      <c r="D250" s="57" t="s">
        <v>282</v>
      </c>
      <c r="E250" s="58">
        <v>41913159</v>
      </c>
      <c r="F250" s="58">
        <v>41913159</v>
      </c>
      <c r="G250" s="59">
        <f t="shared" si="3"/>
        <v>0</v>
      </c>
    </row>
    <row r="251" spans="2:7" outlineLevel="2" x14ac:dyDescent="0.2">
      <c r="B251" s="56" t="s">
        <v>37</v>
      </c>
      <c r="C251" s="57">
        <v>891180008</v>
      </c>
      <c r="D251" s="57" t="s">
        <v>273</v>
      </c>
      <c r="E251" s="58">
        <v>738950602.60000002</v>
      </c>
      <c r="F251" s="58">
        <v>738950602.60000002</v>
      </c>
      <c r="G251" s="59">
        <f t="shared" si="3"/>
        <v>0</v>
      </c>
    </row>
    <row r="252" spans="2:7" outlineLevel="2" x14ac:dyDescent="0.2">
      <c r="B252" s="56" t="s">
        <v>37</v>
      </c>
      <c r="C252" s="57">
        <v>891280008</v>
      </c>
      <c r="D252" s="57" t="s">
        <v>274</v>
      </c>
      <c r="E252" s="58">
        <v>83608224</v>
      </c>
      <c r="F252" s="58">
        <v>83608224</v>
      </c>
      <c r="G252" s="59">
        <f t="shared" si="3"/>
        <v>0</v>
      </c>
    </row>
    <row r="253" spans="2:7" outlineLevel="2" x14ac:dyDescent="0.2">
      <c r="B253" s="56" t="s">
        <v>37</v>
      </c>
      <c r="C253" s="57">
        <v>892115006</v>
      </c>
      <c r="D253" s="57" t="s">
        <v>283</v>
      </c>
      <c r="E253" s="58">
        <v>65306575</v>
      </c>
      <c r="F253" s="58">
        <v>65306575</v>
      </c>
      <c r="G253" s="59">
        <f t="shared" si="3"/>
        <v>0</v>
      </c>
    </row>
    <row r="254" spans="2:7" outlineLevel="2" x14ac:dyDescent="0.2">
      <c r="B254" s="56" t="s">
        <v>37</v>
      </c>
      <c r="C254" s="57">
        <v>892200015</v>
      </c>
      <c r="D254" s="57" t="s">
        <v>284</v>
      </c>
      <c r="E254" s="58">
        <v>76448767</v>
      </c>
      <c r="F254" s="58">
        <v>76448767</v>
      </c>
      <c r="G254" s="59">
        <f t="shared" si="3"/>
        <v>0</v>
      </c>
    </row>
    <row r="255" spans="2:7" outlineLevel="2" x14ac:dyDescent="0.2">
      <c r="B255" s="56" t="s">
        <v>37</v>
      </c>
      <c r="C255" s="57">
        <v>899999026</v>
      </c>
      <c r="D255" s="57" t="s">
        <v>275</v>
      </c>
      <c r="E255" s="58">
        <v>387915181.93000001</v>
      </c>
      <c r="F255" s="58">
        <v>387915181.93000001</v>
      </c>
      <c r="G255" s="59">
        <f t="shared" si="3"/>
        <v>0</v>
      </c>
    </row>
    <row r="256" spans="2:7" outlineLevel="2" x14ac:dyDescent="0.2">
      <c r="B256" s="56" t="s">
        <v>37</v>
      </c>
      <c r="C256" s="57">
        <v>899999107</v>
      </c>
      <c r="D256" s="57" t="s">
        <v>276</v>
      </c>
      <c r="E256" s="58">
        <v>5115539179.3000002</v>
      </c>
      <c r="F256" s="58">
        <v>5089304621.2999992</v>
      </c>
      <c r="G256" s="59">
        <f t="shared" si="3"/>
        <v>-26234558.000000954</v>
      </c>
    </row>
    <row r="257" spans="2:7" outlineLevel="2" x14ac:dyDescent="0.2">
      <c r="B257" s="56" t="s">
        <v>37</v>
      </c>
      <c r="C257" s="57">
        <v>900048962</v>
      </c>
      <c r="D257" s="57" t="s">
        <v>285</v>
      </c>
      <c r="E257" s="58">
        <v>71675062</v>
      </c>
      <c r="F257" s="58">
        <v>71675062</v>
      </c>
      <c r="G257" s="59">
        <f t="shared" si="3"/>
        <v>0</v>
      </c>
    </row>
    <row r="258" spans="2:7" outlineLevel="2" x14ac:dyDescent="0.2">
      <c r="B258" s="56" t="s">
        <v>37</v>
      </c>
      <c r="C258" s="57">
        <v>901093846</v>
      </c>
      <c r="D258" s="57" t="s">
        <v>277</v>
      </c>
      <c r="E258" s="58">
        <v>2444469069.3000002</v>
      </c>
      <c r="F258" s="58">
        <v>2393650981.3000002</v>
      </c>
      <c r="G258" s="59">
        <f t="shared" si="3"/>
        <v>-50818088</v>
      </c>
    </row>
    <row r="259" spans="2:7" ht="12.75" outlineLevel="2" thickBot="1" x14ac:dyDescent="0.25">
      <c r="B259" s="56" t="s">
        <v>37</v>
      </c>
      <c r="C259" s="57">
        <v>901097473</v>
      </c>
      <c r="D259" s="57" t="s">
        <v>278</v>
      </c>
      <c r="E259" s="58">
        <v>5392083059.5299997</v>
      </c>
      <c r="F259" s="58">
        <v>5338603229.5299997</v>
      </c>
      <c r="G259" s="59">
        <f t="shared" si="3"/>
        <v>-53479830</v>
      </c>
    </row>
    <row r="260" spans="2:7" ht="12.75" outlineLevel="1" thickBot="1" x14ac:dyDescent="0.25">
      <c r="B260" s="64" t="s">
        <v>321</v>
      </c>
      <c r="C260" s="114"/>
      <c r="D260" s="114"/>
      <c r="E260" s="112">
        <f>SUBTOTAL(9,E221:E259)</f>
        <v>82017157328.320145</v>
      </c>
      <c r="F260" s="112">
        <f>SUBTOTAL(9,F221:F259)</f>
        <v>80248619996.490021</v>
      </c>
      <c r="G260" s="112">
        <f>SUBTOTAL(9,G221:G259)</f>
        <v>-1768537331.8301239</v>
      </c>
    </row>
    <row r="261" spans="2:7" outlineLevel="2" x14ac:dyDescent="0.2">
      <c r="B261" s="56" t="s">
        <v>111</v>
      </c>
      <c r="C261" s="57">
        <v>800105552</v>
      </c>
      <c r="D261" s="57" t="s">
        <v>327</v>
      </c>
      <c r="E261" s="58">
        <v>30398500</v>
      </c>
      <c r="F261" s="58">
        <v>0</v>
      </c>
      <c r="G261" s="59">
        <f t="shared" si="3"/>
        <v>-30398500</v>
      </c>
    </row>
    <row r="262" spans="2:7" outlineLevel="2" x14ac:dyDescent="0.2">
      <c r="B262" s="56" t="s">
        <v>111</v>
      </c>
      <c r="C262" s="57">
        <v>899999034</v>
      </c>
      <c r="D262" s="57" t="s">
        <v>328</v>
      </c>
      <c r="E262" s="58">
        <v>104400</v>
      </c>
      <c r="F262" s="58">
        <v>0</v>
      </c>
      <c r="G262" s="59">
        <f t="shared" si="3"/>
        <v>-104400</v>
      </c>
    </row>
    <row r="263" spans="2:7" outlineLevel="2" x14ac:dyDescent="0.2">
      <c r="B263" s="56" t="s">
        <v>111</v>
      </c>
      <c r="C263" s="57">
        <v>900978341</v>
      </c>
      <c r="D263" s="57" t="s">
        <v>320</v>
      </c>
      <c r="E263" s="58">
        <v>0</v>
      </c>
      <c r="F263" s="58">
        <v>184462167</v>
      </c>
      <c r="G263" s="59">
        <f t="shared" si="3"/>
        <v>184462167</v>
      </c>
    </row>
    <row r="264" spans="2:7" outlineLevel="2" x14ac:dyDescent="0.2">
      <c r="B264" s="56" t="s">
        <v>111</v>
      </c>
      <c r="C264" s="57">
        <v>901153500</v>
      </c>
      <c r="D264" s="57" t="s">
        <v>258</v>
      </c>
      <c r="E264" s="58">
        <v>108400</v>
      </c>
      <c r="F264" s="58">
        <v>108400</v>
      </c>
      <c r="G264" s="59">
        <f t="shared" si="3"/>
        <v>0</v>
      </c>
    </row>
    <row r="265" spans="2:7" ht="12.75" outlineLevel="2" thickBot="1" x14ac:dyDescent="0.25">
      <c r="B265" s="56" t="s">
        <v>111</v>
      </c>
      <c r="C265" s="57">
        <v>901232414</v>
      </c>
      <c r="D265" s="57" t="s">
        <v>286</v>
      </c>
      <c r="E265" s="58">
        <v>24003868</v>
      </c>
      <c r="F265" s="58">
        <v>5896316</v>
      </c>
      <c r="G265" s="59">
        <f t="shared" si="3"/>
        <v>-18107552</v>
      </c>
    </row>
    <row r="266" spans="2:7" ht="12.75" outlineLevel="1" thickBot="1" x14ac:dyDescent="0.25">
      <c r="B266" s="64" t="s">
        <v>54</v>
      </c>
      <c r="C266" s="114"/>
      <c r="D266" s="114"/>
      <c r="E266" s="112">
        <f>SUBTOTAL(9,E261:E265)</f>
        <v>54615168</v>
      </c>
      <c r="F266" s="112">
        <f>SUBTOTAL(9,F261:F265)</f>
        <v>190466883</v>
      </c>
      <c r="G266" s="113">
        <f>SUBTOTAL(9,G261:G265)</f>
        <v>135851715</v>
      </c>
    </row>
    <row r="267" spans="2:7" ht="12.75" outlineLevel="2" thickBot="1" x14ac:dyDescent="0.25">
      <c r="B267" s="56" t="s">
        <v>41</v>
      </c>
      <c r="C267" s="57">
        <v>999999999</v>
      </c>
      <c r="D267" s="57" t="s">
        <v>41</v>
      </c>
      <c r="E267" s="58">
        <v>3051527212.79</v>
      </c>
      <c r="F267" s="58">
        <v>2193998217.1599998</v>
      </c>
      <c r="G267" s="59">
        <f t="shared" si="3"/>
        <v>-857528995.63000011</v>
      </c>
    </row>
    <row r="268" spans="2:7" ht="12.75" outlineLevel="1" thickBot="1" x14ac:dyDescent="0.25">
      <c r="B268" s="64" t="s">
        <v>55</v>
      </c>
      <c r="C268" s="114"/>
      <c r="D268" s="114"/>
      <c r="E268" s="112">
        <f>SUBTOTAL(9,E267:E267)</f>
        <v>3051527212.79</v>
      </c>
      <c r="F268" s="112">
        <f>SUBTOTAL(9,F267:F267)</f>
        <v>2193998217.1599998</v>
      </c>
      <c r="G268" s="113">
        <f>SUBTOTAL(9,G267:G267)</f>
        <v>-857528995.63000011</v>
      </c>
    </row>
    <row r="269" spans="2:7" outlineLevel="2" x14ac:dyDescent="0.2">
      <c r="B269" s="56" t="s">
        <v>32</v>
      </c>
      <c r="C269" s="57">
        <v>860002183</v>
      </c>
      <c r="D269" s="57" t="s">
        <v>127</v>
      </c>
      <c r="E269" s="58">
        <v>35134897</v>
      </c>
      <c r="F269" s="58">
        <v>4949686.3</v>
      </c>
      <c r="G269" s="59">
        <f t="shared" si="3"/>
        <v>-30185210.699999999</v>
      </c>
    </row>
    <row r="270" spans="2:7" outlineLevel="2" x14ac:dyDescent="0.2">
      <c r="B270" s="56" t="s">
        <v>32</v>
      </c>
      <c r="C270" s="57">
        <v>860002503</v>
      </c>
      <c r="D270" s="57" t="s">
        <v>116</v>
      </c>
      <c r="E270" s="58">
        <v>1432642</v>
      </c>
      <c r="F270" s="58">
        <v>1432642</v>
      </c>
      <c r="G270" s="59">
        <f t="shared" si="3"/>
        <v>0</v>
      </c>
    </row>
    <row r="271" spans="2:7" outlineLevel="2" x14ac:dyDescent="0.2">
      <c r="B271" s="56" t="s">
        <v>32</v>
      </c>
      <c r="C271" s="57">
        <v>860008645</v>
      </c>
      <c r="D271" s="57" t="s">
        <v>128</v>
      </c>
      <c r="E271" s="58">
        <v>49400</v>
      </c>
      <c r="F271" s="58">
        <v>49400</v>
      </c>
      <c r="G271" s="59">
        <f t="shared" si="3"/>
        <v>0</v>
      </c>
    </row>
    <row r="272" spans="2:7" outlineLevel="2" x14ac:dyDescent="0.2">
      <c r="B272" s="56" t="s">
        <v>32</v>
      </c>
      <c r="C272" s="57">
        <v>860009174</v>
      </c>
      <c r="D272" s="57" t="s">
        <v>129</v>
      </c>
      <c r="E272" s="58">
        <v>0</v>
      </c>
      <c r="F272" s="58">
        <v>9592153</v>
      </c>
      <c r="G272" s="59">
        <f t="shared" si="3"/>
        <v>9592153</v>
      </c>
    </row>
    <row r="273" spans="2:7" outlineLevel="2" x14ac:dyDescent="0.2">
      <c r="B273" s="56" t="s">
        <v>32</v>
      </c>
      <c r="C273" s="57">
        <v>860009578</v>
      </c>
      <c r="D273" s="57" t="s">
        <v>117</v>
      </c>
      <c r="E273" s="58">
        <v>12879513</v>
      </c>
      <c r="F273" s="58">
        <v>12518053</v>
      </c>
      <c r="G273" s="59">
        <f t="shared" si="3"/>
        <v>-361460</v>
      </c>
    </row>
    <row r="274" spans="2:7" outlineLevel="2" x14ac:dyDescent="0.2">
      <c r="B274" s="56" t="s">
        <v>32</v>
      </c>
      <c r="C274" s="57">
        <v>860011153</v>
      </c>
      <c r="D274" s="57" t="s">
        <v>130</v>
      </c>
      <c r="E274" s="58">
        <v>7011721</v>
      </c>
      <c r="F274" s="58">
        <v>6499837</v>
      </c>
      <c r="G274" s="59">
        <f t="shared" si="3"/>
        <v>-511884</v>
      </c>
    </row>
    <row r="275" spans="2:7" outlineLevel="2" x14ac:dyDescent="0.2">
      <c r="B275" s="56" t="s">
        <v>32</v>
      </c>
      <c r="C275" s="57">
        <v>860026182</v>
      </c>
      <c r="D275" s="57" t="s">
        <v>287</v>
      </c>
      <c r="E275" s="58">
        <v>3582000</v>
      </c>
      <c r="F275" s="58">
        <v>3582000</v>
      </c>
      <c r="G275" s="59">
        <f t="shared" si="3"/>
        <v>0</v>
      </c>
    </row>
    <row r="276" spans="2:7" outlineLevel="2" x14ac:dyDescent="0.2">
      <c r="B276" s="56" t="s">
        <v>32</v>
      </c>
      <c r="C276" s="57">
        <v>860503617</v>
      </c>
      <c r="D276" s="57" t="s">
        <v>79</v>
      </c>
      <c r="E276" s="58">
        <v>392365</v>
      </c>
      <c r="F276" s="58">
        <v>0</v>
      </c>
      <c r="G276" s="59">
        <f t="shared" si="3"/>
        <v>-392365</v>
      </c>
    </row>
    <row r="277" spans="2:7" outlineLevel="2" x14ac:dyDescent="0.2">
      <c r="B277" s="56" t="s">
        <v>32</v>
      </c>
      <c r="C277" s="57">
        <v>860524654</v>
      </c>
      <c r="D277" s="57" t="s">
        <v>121</v>
      </c>
      <c r="E277" s="58">
        <v>3502487</v>
      </c>
      <c r="F277" s="58">
        <v>7529468</v>
      </c>
      <c r="G277" s="59">
        <f t="shared" si="3"/>
        <v>4026981</v>
      </c>
    </row>
    <row r="278" spans="2:7" ht="12.75" outlineLevel="2" thickBot="1" x14ac:dyDescent="0.25">
      <c r="B278" s="56" t="s">
        <v>32</v>
      </c>
      <c r="C278" s="57">
        <v>890903407</v>
      </c>
      <c r="D278" s="57" t="s">
        <v>122</v>
      </c>
      <c r="E278" s="58">
        <v>6552602.6299999999</v>
      </c>
      <c r="F278" s="58">
        <v>6396891</v>
      </c>
      <c r="G278" s="59">
        <f t="shared" si="3"/>
        <v>-155711.62999999989</v>
      </c>
    </row>
    <row r="279" spans="2:7" ht="12.75" outlineLevel="1" thickBot="1" x14ac:dyDescent="0.25">
      <c r="B279" s="64" t="s">
        <v>56</v>
      </c>
      <c r="C279" s="114"/>
      <c r="D279" s="114"/>
      <c r="E279" s="112">
        <f>SUBTOTAL(9,E269:E278)</f>
        <v>70537627.629999995</v>
      </c>
      <c r="F279" s="112">
        <f>SUBTOTAL(9,F269:F278)</f>
        <v>52550130.299999997</v>
      </c>
      <c r="G279" s="113">
        <f>SUBTOTAL(9,G269:G278)</f>
        <v>-17987497.329999998</v>
      </c>
    </row>
    <row r="280" spans="2:7" outlineLevel="2" x14ac:dyDescent="0.2">
      <c r="B280" s="56" t="s">
        <v>33</v>
      </c>
      <c r="C280" s="57">
        <v>800113949</v>
      </c>
      <c r="D280" s="57" t="s">
        <v>83</v>
      </c>
      <c r="E280" s="58">
        <v>595731</v>
      </c>
      <c r="F280" s="58">
        <v>0</v>
      </c>
      <c r="G280" s="59">
        <f t="shared" si="3"/>
        <v>-595731</v>
      </c>
    </row>
    <row r="281" spans="2:7" outlineLevel="2" x14ac:dyDescent="0.2">
      <c r="B281" s="56" t="s">
        <v>33</v>
      </c>
      <c r="C281" s="57">
        <v>800140951</v>
      </c>
      <c r="D281" s="57" t="s">
        <v>288</v>
      </c>
      <c r="E281" s="58">
        <v>2802784</v>
      </c>
      <c r="F281" s="58">
        <v>74255</v>
      </c>
      <c r="G281" s="59">
        <f t="shared" si="3"/>
        <v>-2728529</v>
      </c>
    </row>
    <row r="282" spans="2:7" outlineLevel="2" x14ac:dyDescent="0.2">
      <c r="B282" s="56" t="s">
        <v>33</v>
      </c>
      <c r="C282" s="57">
        <v>800215546</v>
      </c>
      <c r="D282" s="57" t="s">
        <v>289</v>
      </c>
      <c r="E282" s="58">
        <v>703575449</v>
      </c>
      <c r="F282" s="58">
        <v>703575449</v>
      </c>
      <c r="G282" s="59">
        <f t="shared" si="3"/>
        <v>0</v>
      </c>
    </row>
    <row r="283" spans="2:7" outlineLevel="2" x14ac:dyDescent="0.2">
      <c r="B283" s="56" t="s">
        <v>33</v>
      </c>
      <c r="C283" s="57">
        <v>830032532</v>
      </c>
      <c r="D283" s="57" t="s">
        <v>290</v>
      </c>
      <c r="E283" s="58">
        <v>9971665</v>
      </c>
      <c r="F283" s="58">
        <v>9971665</v>
      </c>
      <c r="G283" s="59">
        <f t="shared" ref="G283:G336" si="4">+F283-E283</f>
        <v>0</v>
      </c>
    </row>
    <row r="284" spans="2:7" outlineLevel="2" x14ac:dyDescent="0.2">
      <c r="B284" s="56" t="s">
        <v>33</v>
      </c>
      <c r="C284" s="57">
        <v>830039670</v>
      </c>
      <c r="D284" s="57" t="s">
        <v>104</v>
      </c>
      <c r="E284" s="58">
        <v>378256</v>
      </c>
      <c r="F284" s="58">
        <v>0</v>
      </c>
      <c r="G284" s="59">
        <f t="shared" si="4"/>
        <v>-378256</v>
      </c>
    </row>
    <row r="285" spans="2:7" outlineLevel="2" x14ac:dyDescent="0.2">
      <c r="B285" s="56" t="s">
        <v>33</v>
      </c>
      <c r="C285" s="57">
        <v>830053105</v>
      </c>
      <c r="D285" s="57" t="s">
        <v>291</v>
      </c>
      <c r="E285" s="58">
        <v>413923859.36000001</v>
      </c>
      <c r="F285" s="58">
        <v>383447292.75999999</v>
      </c>
      <c r="G285" s="59">
        <f t="shared" si="4"/>
        <v>-30476566.600000024</v>
      </c>
    </row>
    <row r="286" spans="2:7" outlineLevel="2" x14ac:dyDescent="0.2">
      <c r="B286" s="56" t="s">
        <v>33</v>
      </c>
      <c r="C286" s="57">
        <v>860070301</v>
      </c>
      <c r="D286" s="57" t="s">
        <v>292</v>
      </c>
      <c r="E286" s="58">
        <v>825896906.01999998</v>
      </c>
      <c r="F286" s="58">
        <v>59339866</v>
      </c>
      <c r="G286" s="59">
        <f t="shared" si="4"/>
        <v>-766557040.01999998</v>
      </c>
    </row>
    <row r="287" spans="2:7" outlineLevel="2" x14ac:dyDescent="0.2">
      <c r="B287" s="56" t="s">
        <v>33</v>
      </c>
      <c r="C287" s="57">
        <v>860525148</v>
      </c>
      <c r="D287" s="57" t="s">
        <v>293</v>
      </c>
      <c r="E287" s="58">
        <v>3414330</v>
      </c>
      <c r="F287" s="58">
        <v>314331</v>
      </c>
      <c r="G287" s="59">
        <f t="shared" si="4"/>
        <v>-3099999</v>
      </c>
    </row>
    <row r="288" spans="2:7" outlineLevel="2" x14ac:dyDescent="0.2">
      <c r="B288" s="56" t="s">
        <v>33</v>
      </c>
      <c r="C288" s="57">
        <v>899999061</v>
      </c>
      <c r="D288" s="57" t="s">
        <v>165</v>
      </c>
      <c r="E288" s="58">
        <v>1613470986.48</v>
      </c>
      <c r="F288" s="58">
        <v>1189823038</v>
      </c>
      <c r="G288" s="59">
        <f t="shared" si="4"/>
        <v>-423647948.48000002</v>
      </c>
    </row>
    <row r="289" spans="2:7" outlineLevel="2" x14ac:dyDescent="0.2">
      <c r="B289" s="56" t="s">
        <v>33</v>
      </c>
      <c r="C289" s="57">
        <v>899999063</v>
      </c>
      <c r="D289" s="57" t="s">
        <v>294</v>
      </c>
      <c r="E289" s="58">
        <v>1272042</v>
      </c>
      <c r="F289" s="58">
        <v>1441442</v>
      </c>
      <c r="G289" s="59">
        <f t="shared" si="4"/>
        <v>169400</v>
      </c>
    </row>
    <row r="290" spans="2:7" outlineLevel="2" x14ac:dyDescent="0.2">
      <c r="B290" s="56" t="s">
        <v>33</v>
      </c>
      <c r="C290" s="57">
        <v>899999068</v>
      </c>
      <c r="D290" s="57" t="s">
        <v>105</v>
      </c>
      <c r="E290" s="58">
        <v>292300</v>
      </c>
      <c r="F290" s="58">
        <v>0</v>
      </c>
      <c r="G290" s="59">
        <f t="shared" si="4"/>
        <v>-292300</v>
      </c>
    </row>
    <row r="291" spans="2:7" outlineLevel="2" x14ac:dyDescent="0.2">
      <c r="B291" s="56" t="s">
        <v>33</v>
      </c>
      <c r="C291" s="57">
        <v>900336524</v>
      </c>
      <c r="D291" s="57" t="s">
        <v>295</v>
      </c>
      <c r="E291" s="58">
        <v>25804749.850000001</v>
      </c>
      <c r="F291" s="58">
        <v>527934664.44999999</v>
      </c>
      <c r="G291" s="59">
        <f t="shared" si="4"/>
        <v>502129914.59999996</v>
      </c>
    </row>
    <row r="292" spans="2:7" outlineLevel="2" x14ac:dyDescent="0.2">
      <c r="B292" s="56" t="s">
        <v>33</v>
      </c>
      <c r="C292" s="57">
        <v>900486439</v>
      </c>
      <c r="D292" s="57" t="s">
        <v>296</v>
      </c>
      <c r="E292" s="58">
        <v>9097715</v>
      </c>
      <c r="F292" s="58">
        <v>9097715</v>
      </c>
      <c r="G292" s="59">
        <f t="shared" si="4"/>
        <v>0</v>
      </c>
    </row>
    <row r="293" spans="2:7" outlineLevel="2" x14ac:dyDescent="0.2">
      <c r="B293" s="56" t="s">
        <v>33</v>
      </c>
      <c r="C293" s="57">
        <v>901361596</v>
      </c>
      <c r="D293" s="57" t="s">
        <v>297</v>
      </c>
      <c r="E293" s="58">
        <v>163953329.57999998</v>
      </c>
      <c r="F293" s="58">
        <v>81175662.310000002</v>
      </c>
      <c r="G293" s="59">
        <f t="shared" si="4"/>
        <v>-82777667.269999981</v>
      </c>
    </row>
    <row r="294" spans="2:7" outlineLevel="2" x14ac:dyDescent="0.2">
      <c r="B294" s="56" t="s">
        <v>33</v>
      </c>
      <c r="C294" s="57">
        <v>901433263</v>
      </c>
      <c r="D294" s="57" t="s">
        <v>106</v>
      </c>
      <c r="E294" s="58">
        <v>681223</v>
      </c>
      <c r="F294" s="58">
        <v>0</v>
      </c>
      <c r="G294" s="59">
        <f t="shared" si="4"/>
        <v>-681223</v>
      </c>
    </row>
    <row r="295" spans="2:7" outlineLevel="2" x14ac:dyDescent="0.2">
      <c r="B295" s="56" t="s">
        <v>33</v>
      </c>
      <c r="C295" s="57">
        <v>901440176</v>
      </c>
      <c r="D295" s="57" t="s">
        <v>298</v>
      </c>
      <c r="E295" s="58">
        <v>140215237.97</v>
      </c>
      <c r="F295" s="58">
        <v>134298866.97</v>
      </c>
      <c r="G295" s="59">
        <f t="shared" si="4"/>
        <v>-5916371</v>
      </c>
    </row>
    <row r="296" spans="2:7" outlineLevel="2" x14ac:dyDescent="0.2">
      <c r="B296" s="56" t="s">
        <v>33</v>
      </c>
      <c r="C296" s="57">
        <v>901495943</v>
      </c>
      <c r="D296" s="57" t="s">
        <v>299</v>
      </c>
      <c r="E296" s="58">
        <v>56358396</v>
      </c>
      <c r="F296" s="58">
        <v>901204</v>
      </c>
      <c r="G296" s="59">
        <f t="shared" si="4"/>
        <v>-55457192</v>
      </c>
    </row>
    <row r="297" spans="2:7" outlineLevel="2" x14ac:dyDescent="0.2">
      <c r="B297" s="56" t="s">
        <v>33</v>
      </c>
      <c r="C297" s="57">
        <v>901540734</v>
      </c>
      <c r="D297" s="57" t="s">
        <v>107</v>
      </c>
      <c r="E297" s="58">
        <v>534490</v>
      </c>
      <c r="F297" s="58">
        <v>0</v>
      </c>
      <c r="G297" s="59">
        <f t="shared" si="4"/>
        <v>-534490</v>
      </c>
    </row>
    <row r="298" spans="2:7" outlineLevel="2" x14ac:dyDescent="0.2">
      <c r="B298" s="56" t="s">
        <v>33</v>
      </c>
      <c r="C298" s="57">
        <v>901540992</v>
      </c>
      <c r="D298" s="57" t="s">
        <v>300</v>
      </c>
      <c r="E298" s="58">
        <v>168044562.65000001</v>
      </c>
      <c r="F298" s="58">
        <v>141700996</v>
      </c>
      <c r="G298" s="59">
        <f t="shared" si="4"/>
        <v>-26343566.650000006</v>
      </c>
    </row>
    <row r="299" spans="2:7" outlineLevel="2" x14ac:dyDescent="0.2">
      <c r="B299" s="56" t="s">
        <v>33</v>
      </c>
      <c r="C299" s="57">
        <v>901541021</v>
      </c>
      <c r="D299" s="57" t="s">
        <v>301</v>
      </c>
      <c r="E299" s="58">
        <v>376340</v>
      </c>
      <c r="F299" s="58">
        <v>635340</v>
      </c>
      <c r="G299" s="59">
        <f t="shared" si="4"/>
        <v>259000</v>
      </c>
    </row>
    <row r="300" spans="2:7" outlineLevel="2" x14ac:dyDescent="0.2">
      <c r="B300" s="56" t="s">
        <v>33</v>
      </c>
      <c r="C300" s="57">
        <v>901541302</v>
      </c>
      <c r="D300" s="57" t="s">
        <v>302</v>
      </c>
      <c r="E300" s="58">
        <v>29800044</v>
      </c>
      <c r="F300" s="58">
        <v>23838166</v>
      </c>
      <c r="G300" s="59">
        <f t="shared" si="4"/>
        <v>-5961878</v>
      </c>
    </row>
    <row r="301" spans="2:7" ht="12.75" outlineLevel="2" thickBot="1" x14ac:dyDescent="0.25">
      <c r="B301" s="56" t="s">
        <v>33</v>
      </c>
      <c r="C301" s="57">
        <v>901682277</v>
      </c>
      <c r="D301" s="57" t="s">
        <v>303</v>
      </c>
      <c r="E301" s="58">
        <v>0</v>
      </c>
      <c r="F301" s="58">
        <v>1194888656</v>
      </c>
      <c r="G301" s="59">
        <f t="shared" si="4"/>
        <v>1194888656</v>
      </c>
    </row>
    <row r="302" spans="2:7" ht="12.75" outlineLevel="1" thickBot="1" x14ac:dyDescent="0.25">
      <c r="B302" s="64" t="s">
        <v>57</v>
      </c>
      <c r="C302" s="114"/>
      <c r="D302" s="114"/>
      <c r="E302" s="112">
        <f>SUBTOTAL(9,E280:E301)</f>
        <v>4170460396.9099998</v>
      </c>
      <c r="F302" s="112">
        <f>SUBTOTAL(9,F280:F301)</f>
        <v>4462458609.4899998</v>
      </c>
      <c r="G302" s="113">
        <f>SUBTOTAL(9,G280:G301)</f>
        <v>291998212.58000004</v>
      </c>
    </row>
    <row r="303" spans="2:7" ht="12.75" outlineLevel="2" thickBot="1" x14ac:dyDescent="0.25">
      <c r="B303" s="56" t="s">
        <v>34</v>
      </c>
      <c r="C303" s="57">
        <v>800246953</v>
      </c>
      <c r="D303" s="57" t="s">
        <v>39</v>
      </c>
      <c r="E303" s="58">
        <v>7975980802</v>
      </c>
      <c r="F303" s="58">
        <v>5009852324</v>
      </c>
      <c r="G303" s="59">
        <f t="shared" si="4"/>
        <v>-2966128478</v>
      </c>
    </row>
    <row r="304" spans="2:7" ht="12.75" outlineLevel="1" thickBot="1" x14ac:dyDescent="0.25">
      <c r="B304" s="64" t="s">
        <v>58</v>
      </c>
      <c r="C304" s="114"/>
      <c r="D304" s="114"/>
      <c r="E304" s="112">
        <f>SUBTOTAL(9,E303:E303)</f>
        <v>7975980802</v>
      </c>
      <c r="F304" s="112">
        <f>SUBTOTAL(9,F303:F303)</f>
        <v>5009852324</v>
      </c>
      <c r="G304" s="113">
        <f>SUBTOTAL(9,G303:G303)</f>
        <v>-2966128478</v>
      </c>
    </row>
    <row r="305" spans="2:7" outlineLevel="2" x14ac:dyDescent="0.2">
      <c r="B305" s="56" t="s">
        <v>35</v>
      </c>
      <c r="C305" s="57">
        <v>800088702</v>
      </c>
      <c r="D305" s="57" t="s">
        <v>134</v>
      </c>
      <c r="E305" s="58">
        <v>700156673.53999996</v>
      </c>
      <c r="F305" s="58">
        <v>639085044.49000001</v>
      </c>
      <c r="G305" s="59">
        <f t="shared" si="4"/>
        <v>-61071629.049999952</v>
      </c>
    </row>
    <row r="306" spans="2:7" outlineLevel="2" x14ac:dyDescent="0.2">
      <c r="B306" s="56" t="s">
        <v>35</v>
      </c>
      <c r="C306" s="57">
        <v>800130907</v>
      </c>
      <c r="D306" s="57" t="s">
        <v>136</v>
      </c>
      <c r="E306" s="58">
        <v>1460253941.27</v>
      </c>
      <c r="F306" s="58">
        <v>1797224953.4100001</v>
      </c>
      <c r="G306" s="59">
        <f t="shared" si="4"/>
        <v>336971012.1400001</v>
      </c>
    </row>
    <row r="307" spans="2:7" outlineLevel="2" x14ac:dyDescent="0.2">
      <c r="B307" s="56" t="s">
        <v>35</v>
      </c>
      <c r="C307" s="57">
        <v>800249241</v>
      </c>
      <c r="D307" s="57" t="s">
        <v>137</v>
      </c>
      <c r="E307" s="58">
        <v>257560078.69999999</v>
      </c>
      <c r="F307" s="58">
        <v>257560078.69999999</v>
      </c>
      <c r="G307" s="59">
        <f t="shared" si="4"/>
        <v>0</v>
      </c>
    </row>
    <row r="308" spans="2:7" outlineLevel="2" x14ac:dyDescent="0.2">
      <c r="B308" s="56" t="s">
        <v>35</v>
      </c>
      <c r="C308" s="57">
        <v>800251440</v>
      </c>
      <c r="D308" s="57" t="s">
        <v>132</v>
      </c>
      <c r="E308" s="58">
        <v>1308367077.5799999</v>
      </c>
      <c r="F308" s="58">
        <v>1091297675.8499999</v>
      </c>
      <c r="G308" s="59">
        <f t="shared" si="4"/>
        <v>-217069401.73000002</v>
      </c>
    </row>
    <row r="309" spans="2:7" outlineLevel="2" x14ac:dyDescent="0.2">
      <c r="B309" s="56" t="s">
        <v>35</v>
      </c>
      <c r="C309" s="57">
        <v>805001157</v>
      </c>
      <c r="D309" s="57" t="s">
        <v>138</v>
      </c>
      <c r="E309" s="58">
        <v>8318704</v>
      </c>
      <c r="F309" s="58">
        <v>20543956</v>
      </c>
      <c r="G309" s="59">
        <f t="shared" si="4"/>
        <v>12225252</v>
      </c>
    </row>
    <row r="310" spans="2:7" outlineLevel="2" x14ac:dyDescent="0.2">
      <c r="B310" s="56" t="s">
        <v>35</v>
      </c>
      <c r="C310" s="57">
        <v>806008394</v>
      </c>
      <c r="D310" s="57" t="s">
        <v>139</v>
      </c>
      <c r="E310" s="58">
        <v>1450341026.8700001</v>
      </c>
      <c r="F310" s="58">
        <v>926447315.87000012</v>
      </c>
      <c r="G310" s="59">
        <f t="shared" si="4"/>
        <v>-523893711</v>
      </c>
    </row>
    <row r="311" spans="2:7" outlineLevel="2" x14ac:dyDescent="0.2">
      <c r="B311" s="56" t="s">
        <v>35</v>
      </c>
      <c r="C311" s="57">
        <v>809008362</v>
      </c>
      <c r="D311" s="57" t="s">
        <v>140</v>
      </c>
      <c r="E311" s="58">
        <v>355193434.28999996</v>
      </c>
      <c r="F311" s="58">
        <v>592813280.39999998</v>
      </c>
      <c r="G311" s="59">
        <f t="shared" si="4"/>
        <v>237619846.11000001</v>
      </c>
    </row>
    <row r="312" spans="2:7" outlineLevel="2" x14ac:dyDescent="0.2">
      <c r="B312" s="56" t="s">
        <v>35</v>
      </c>
      <c r="C312" s="57">
        <v>814000337</v>
      </c>
      <c r="D312" s="57" t="s">
        <v>304</v>
      </c>
      <c r="E312" s="58">
        <v>266594488</v>
      </c>
      <c r="F312" s="58">
        <v>265396409</v>
      </c>
      <c r="G312" s="59">
        <f t="shared" si="4"/>
        <v>-1198079</v>
      </c>
    </row>
    <row r="313" spans="2:7" outlineLevel="2" x14ac:dyDescent="0.2">
      <c r="B313" s="56" t="s">
        <v>35</v>
      </c>
      <c r="C313" s="57">
        <v>817000248</v>
      </c>
      <c r="D313" s="57" t="s">
        <v>141</v>
      </c>
      <c r="E313" s="58">
        <v>271042296</v>
      </c>
      <c r="F313" s="58">
        <v>270889345</v>
      </c>
      <c r="G313" s="59">
        <f t="shared" si="4"/>
        <v>-152951</v>
      </c>
    </row>
    <row r="314" spans="2:7" outlineLevel="2" x14ac:dyDescent="0.2">
      <c r="B314" s="56" t="s">
        <v>35</v>
      </c>
      <c r="C314" s="57">
        <v>817001773</v>
      </c>
      <c r="D314" s="57" t="s">
        <v>305</v>
      </c>
      <c r="E314" s="58">
        <v>182998167</v>
      </c>
      <c r="F314" s="58">
        <v>368056267</v>
      </c>
      <c r="G314" s="59">
        <f t="shared" si="4"/>
        <v>185058100</v>
      </c>
    </row>
    <row r="315" spans="2:7" outlineLevel="2" x14ac:dyDescent="0.2">
      <c r="B315" s="56" t="s">
        <v>35</v>
      </c>
      <c r="C315" s="57">
        <v>824001398</v>
      </c>
      <c r="D315" s="57" t="s">
        <v>306</v>
      </c>
      <c r="E315" s="58">
        <v>139081741</v>
      </c>
      <c r="F315" s="58">
        <v>135684144</v>
      </c>
      <c r="G315" s="59">
        <f t="shared" si="4"/>
        <v>-3397597</v>
      </c>
    </row>
    <row r="316" spans="2:7" outlineLevel="2" x14ac:dyDescent="0.2">
      <c r="B316" s="56" t="s">
        <v>35</v>
      </c>
      <c r="C316" s="57">
        <v>830003564</v>
      </c>
      <c r="D316" s="57" t="s">
        <v>142</v>
      </c>
      <c r="E316" s="58">
        <v>3314219335.96</v>
      </c>
      <c r="F316" s="58">
        <v>4673226390.7299995</v>
      </c>
      <c r="G316" s="59">
        <f t="shared" si="4"/>
        <v>1359007054.7699995</v>
      </c>
    </row>
    <row r="317" spans="2:7" outlineLevel="2" x14ac:dyDescent="0.2">
      <c r="B317" s="56" t="s">
        <v>35</v>
      </c>
      <c r="C317" s="57">
        <v>830113831</v>
      </c>
      <c r="D317" s="57" t="s">
        <v>144</v>
      </c>
      <c r="E317" s="58">
        <v>467805803.54999995</v>
      </c>
      <c r="F317" s="58">
        <v>361354405.15999997</v>
      </c>
      <c r="G317" s="59">
        <f t="shared" si="4"/>
        <v>-106451398.38999999</v>
      </c>
    </row>
    <row r="318" spans="2:7" outlineLevel="2" x14ac:dyDescent="0.2">
      <c r="B318" s="56" t="s">
        <v>35</v>
      </c>
      <c r="C318" s="57">
        <v>837000084</v>
      </c>
      <c r="D318" s="57" t="s">
        <v>145</v>
      </c>
      <c r="E318" s="58">
        <v>241083225.94999999</v>
      </c>
      <c r="F318" s="58">
        <v>334199955.79000002</v>
      </c>
      <c r="G318" s="59">
        <f t="shared" si="4"/>
        <v>93116729.840000033</v>
      </c>
    </row>
    <row r="319" spans="2:7" outlineLevel="2" x14ac:dyDescent="0.2">
      <c r="B319" s="56" t="s">
        <v>35</v>
      </c>
      <c r="C319" s="57">
        <v>839000495</v>
      </c>
      <c r="D319" s="57" t="s">
        <v>307</v>
      </c>
      <c r="E319" s="58">
        <v>42869996.649999999</v>
      </c>
      <c r="F319" s="58">
        <v>20770137.5</v>
      </c>
      <c r="G319" s="59">
        <f t="shared" si="4"/>
        <v>-22099859.149999999</v>
      </c>
    </row>
    <row r="320" spans="2:7" outlineLevel="2" x14ac:dyDescent="0.2">
      <c r="B320" s="56" t="s">
        <v>35</v>
      </c>
      <c r="C320" s="57">
        <v>860066942</v>
      </c>
      <c r="D320" s="57" t="s">
        <v>146</v>
      </c>
      <c r="E320" s="58">
        <v>1580301734.01</v>
      </c>
      <c r="F320" s="58">
        <v>1590103916.3199999</v>
      </c>
      <c r="G320" s="59">
        <f t="shared" si="4"/>
        <v>9802182.3099999428</v>
      </c>
    </row>
    <row r="321" spans="2:7" outlineLevel="2" x14ac:dyDescent="0.2">
      <c r="B321" s="56" t="s">
        <v>35</v>
      </c>
      <c r="C321" s="57">
        <v>890102044</v>
      </c>
      <c r="D321" s="57" t="s">
        <v>147</v>
      </c>
      <c r="E321" s="58">
        <v>285480675.39999998</v>
      </c>
      <c r="F321" s="58">
        <v>174111574.68000001</v>
      </c>
      <c r="G321" s="59">
        <f t="shared" si="4"/>
        <v>-111369100.71999997</v>
      </c>
    </row>
    <row r="322" spans="2:7" outlineLevel="2" x14ac:dyDescent="0.2">
      <c r="B322" s="56" t="s">
        <v>35</v>
      </c>
      <c r="C322" s="57">
        <v>890303093</v>
      </c>
      <c r="D322" s="57" t="s">
        <v>149</v>
      </c>
      <c r="E322" s="58">
        <v>18221315</v>
      </c>
      <c r="F322" s="58">
        <v>20299914</v>
      </c>
      <c r="G322" s="59">
        <f t="shared" si="4"/>
        <v>2078599</v>
      </c>
    </row>
    <row r="323" spans="2:7" outlineLevel="2" x14ac:dyDescent="0.2">
      <c r="B323" s="56" t="s">
        <v>35</v>
      </c>
      <c r="C323" s="57">
        <v>890500675</v>
      </c>
      <c r="D323" s="57" t="s">
        <v>308</v>
      </c>
      <c r="E323" s="58">
        <v>58998114</v>
      </c>
      <c r="F323" s="58">
        <v>95719829</v>
      </c>
      <c r="G323" s="59">
        <f t="shared" si="4"/>
        <v>36721715</v>
      </c>
    </row>
    <row r="324" spans="2:7" outlineLevel="2" x14ac:dyDescent="0.2">
      <c r="B324" s="56" t="s">
        <v>35</v>
      </c>
      <c r="C324" s="57">
        <v>891600091</v>
      </c>
      <c r="D324" s="57" t="s">
        <v>150</v>
      </c>
      <c r="E324" s="58">
        <v>299646721</v>
      </c>
      <c r="F324" s="58">
        <v>308072857</v>
      </c>
      <c r="G324" s="59">
        <f t="shared" si="4"/>
        <v>8426136</v>
      </c>
    </row>
    <row r="325" spans="2:7" outlineLevel="2" x14ac:dyDescent="0.2">
      <c r="B325" s="56" t="s">
        <v>35</v>
      </c>
      <c r="C325" s="57">
        <v>891856000</v>
      </c>
      <c r="D325" s="57" t="s">
        <v>151</v>
      </c>
      <c r="E325" s="58">
        <v>688947967.80999994</v>
      </c>
      <c r="F325" s="58">
        <v>1676347530.55</v>
      </c>
      <c r="G325" s="59">
        <f t="shared" si="4"/>
        <v>987399562.74000001</v>
      </c>
    </row>
    <row r="326" spans="2:7" outlineLevel="2" x14ac:dyDescent="0.2">
      <c r="B326" s="56" t="s">
        <v>35</v>
      </c>
      <c r="C326" s="57">
        <v>900156264</v>
      </c>
      <c r="D326" s="57" t="s">
        <v>152</v>
      </c>
      <c r="E326" s="58">
        <v>3351352513.79</v>
      </c>
      <c r="F326" s="58">
        <v>5877740465.4300003</v>
      </c>
      <c r="G326" s="59">
        <f t="shared" si="4"/>
        <v>2526387951.6400003</v>
      </c>
    </row>
    <row r="327" spans="2:7" outlineLevel="2" x14ac:dyDescent="0.2">
      <c r="B327" s="56" t="s">
        <v>35</v>
      </c>
      <c r="C327" s="57">
        <v>900226715</v>
      </c>
      <c r="D327" s="57" t="s">
        <v>133</v>
      </c>
      <c r="E327" s="58">
        <v>6358297720.6800003</v>
      </c>
      <c r="F327" s="58">
        <v>9554514146.4899998</v>
      </c>
      <c r="G327" s="59">
        <f t="shared" si="4"/>
        <v>3196216425.8099995</v>
      </c>
    </row>
    <row r="328" spans="2:7" outlineLevel="2" x14ac:dyDescent="0.2">
      <c r="B328" s="110" t="s">
        <v>35</v>
      </c>
      <c r="C328" s="110">
        <v>900298372</v>
      </c>
      <c r="D328" s="110" t="s">
        <v>154</v>
      </c>
      <c r="E328" s="111">
        <v>27428049491.98</v>
      </c>
      <c r="F328" s="111">
        <v>29846556357.190002</v>
      </c>
      <c r="G328" s="59">
        <f t="shared" si="4"/>
        <v>2418506865.2100029</v>
      </c>
    </row>
    <row r="329" spans="2:7" outlineLevel="2" x14ac:dyDescent="0.2">
      <c r="B329" s="110" t="s">
        <v>35</v>
      </c>
      <c r="C329" s="110">
        <v>900604350</v>
      </c>
      <c r="D329" s="110" t="s">
        <v>155</v>
      </c>
      <c r="E329" s="111">
        <v>576727637.20000005</v>
      </c>
      <c r="F329" s="111">
        <v>812539627.25</v>
      </c>
      <c r="G329" s="59">
        <f t="shared" si="4"/>
        <v>235811990.04999995</v>
      </c>
    </row>
    <row r="330" spans="2:7" outlineLevel="2" x14ac:dyDescent="0.2">
      <c r="B330" s="110" t="s">
        <v>35</v>
      </c>
      <c r="C330" s="110">
        <v>900914254</v>
      </c>
      <c r="D330" s="110" t="s">
        <v>309</v>
      </c>
      <c r="E330" s="111">
        <v>147800</v>
      </c>
      <c r="F330" s="111">
        <v>2721839</v>
      </c>
      <c r="G330" s="59">
        <f t="shared" si="4"/>
        <v>2574039</v>
      </c>
    </row>
    <row r="331" spans="2:7" outlineLevel="2" x14ac:dyDescent="0.2">
      <c r="B331" s="110" t="s">
        <v>35</v>
      </c>
      <c r="C331" s="110">
        <v>900935126</v>
      </c>
      <c r="D331" s="110" t="s">
        <v>156</v>
      </c>
      <c r="E331" s="111">
        <v>1365849673.9400001</v>
      </c>
      <c r="F331" s="111">
        <v>1692996013.4000001</v>
      </c>
      <c r="G331" s="59">
        <f t="shared" si="4"/>
        <v>327146339.46000004</v>
      </c>
    </row>
    <row r="332" spans="2:7" outlineLevel="2" x14ac:dyDescent="0.2">
      <c r="B332" s="110" t="s">
        <v>35</v>
      </c>
      <c r="C332" s="110">
        <v>901021565</v>
      </c>
      <c r="D332" s="110" t="s">
        <v>157</v>
      </c>
      <c r="E332" s="111">
        <v>1239955103.97</v>
      </c>
      <c r="F332" s="111">
        <v>1394403749.8</v>
      </c>
      <c r="G332" s="59">
        <f t="shared" si="4"/>
        <v>154448645.82999992</v>
      </c>
    </row>
    <row r="333" spans="2:7" outlineLevel="2" x14ac:dyDescent="0.2">
      <c r="B333" s="110" t="s">
        <v>35</v>
      </c>
      <c r="C333" s="110">
        <v>901543211</v>
      </c>
      <c r="D333" s="110" t="s">
        <v>158</v>
      </c>
      <c r="E333" s="111">
        <v>676158485.17000008</v>
      </c>
      <c r="F333" s="111">
        <v>2513510674.2600002</v>
      </c>
      <c r="G333" s="59">
        <f t="shared" si="4"/>
        <v>1837352189.0900002</v>
      </c>
    </row>
    <row r="334" spans="2:7" outlineLevel="2" x14ac:dyDescent="0.2">
      <c r="B334" s="110" t="s">
        <v>35</v>
      </c>
      <c r="C334" s="110">
        <v>901543761</v>
      </c>
      <c r="D334" s="110" t="s">
        <v>159</v>
      </c>
      <c r="E334" s="111">
        <v>110031889.43000001</v>
      </c>
      <c r="F334" s="111">
        <v>276627569</v>
      </c>
      <c r="G334" s="59">
        <f t="shared" si="4"/>
        <v>166595679.56999999</v>
      </c>
    </row>
    <row r="335" spans="2:7" outlineLevel="2" x14ac:dyDescent="0.2">
      <c r="B335" s="110" t="s">
        <v>35</v>
      </c>
      <c r="C335" s="110">
        <v>1033779152</v>
      </c>
      <c r="D335" s="110" t="s">
        <v>329</v>
      </c>
      <c r="E335" s="111">
        <v>122700</v>
      </c>
      <c r="F335" s="111">
        <v>0</v>
      </c>
      <c r="G335" s="59">
        <f t="shared" si="4"/>
        <v>-122700</v>
      </c>
    </row>
    <row r="336" spans="2:7" ht="12.75" outlineLevel="2" thickBot="1" x14ac:dyDescent="0.25">
      <c r="B336" s="110" t="s">
        <v>35</v>
      </c>
      <c r="C336" s="110">
        <v>1074831762</v>
      </c>
      <c r="D336" s="110" t="s">
        <v>94</v>
      </c>
      <c r="E336" s="111">
        <v>59719.5</v>
      </c>
      <c r="F336" s="111">
        <v>59719.5</v>
      </c>
      <c r="G336" s="59">
        <f t="shared" si="4"/>
        <v>0</v>
      </c>
    </row>
    <row r="337" spans="2:9" ht="12.75" outlineLevel="1" thickBot="1" x14ac:dyDescent="0.25">
      <c r="B337" s="64" t="s">
        <v>59</v>
      </c>
      <c r="C337" s="114"/>
      <c r="D337" s="114"/>
      <c r="E337" s="112">
        <f>SUBTOTAL(9,E305:E336)</f>
        <v>54504235253.239998</v>
      </c>
      <c r="F337" s="112">
        <f>SUBTOTAL(9,F305:F336)</f>
        <v>67590875141.770004</v>
      </c>
      <c r="G337" s="113">
        <f>SUBTOTAL(9,G305:G336)</f>
        <v>13086639888.530001</v>
      </c>
    </row>
    <row r="338" spans="2:9" ht="12.75" thickBot="1" x14ac:dyDescent="0.25">
      <c r="B338" s="64" t="s">
        <v>64</v>
      </c>
      <c r="C338" s="114"/>
      <c r="D338" s="114"/>
      <c r="E338" s="112">
        <f>SUBTOTAL(9,E7:E336)</f>
        <v>220429961591.6701</v>
      </c>
      <c r="F338" s="112">
        <f>SUBTOTAL(9,F7:F336)</f>
        <v>237614990232.22</v>
      </c>
      <c r="G338" s="113">
        <f>SUBTOTAL(9,G7:G336)</f>
        <v>17185028640.549881</v>
      </c>
    </row>
    <row r="339" spans="2:9" ht="12.75" thickBot="1" x14ac:dyDescent="0.25">
      <c r="B339" s="110"/>
      <c r="C339" s="110"/>
      <c r="D339" s="110"/>
      <c r="E339" s="111"/>
      <c r="F339" s="111"/>
      <c r="G339" s="111"/>
    </row>
    <row r="340" spans="2:9" customFormat="1" ht="15.75" thickBot="1" x14ac:dyDescent="0.3">
      <c r="B340" s="116" t="s">
        <v>109</v>
      </c>
      <c r="C340" s="117"/>
      <c r="D340" s="118"/>
      <c r="E340" s="65">
        <v>7772886539</v>
      </c>
      <c r="F340" s="65">
        <v>7334353531.1899996</v>
      </c>
      <c r="G340" s="66">
        <f t="shared" ref="G340:G342" si="5">+F340-E340</f>
        <v>-438533007.81000042</v>
      </c>
    </row>
    <row r="341" spans="2:9" customFormat="1" ht="10.5" customHeight="1" thickBot="1" x14ac:dyDescent="0.3">
      <c r="B341" s="67"/>
      <c r="C341" s="68"/>
      <c r="D341" s="67"/>
      <c r="E341" s="69"/>
      <c r="F341" s="69"/>
      <c r="G341" s="46"/>
      <c r="H341" s="46"/>
      <c r="I341" s="46"/>
    </row>
    <row r="342" spans="2:9" customFormat="1" ht="15.75" thickBot="1" x14ac:dyDescent="0.3">
      <c r="B342" s="70" t="s">
        <v>77</v>
      </c>
      <c r="C342" s="71"/>
      <c r="D342" s="71"/>
      <c r="E342" s="72">
        <f>+E338+E340</f>
        <v>228202848130.6701</v>
      </c>
      <c r="F342" s="72">
        <f>+F338+F340</f>
        <v>244949343763.41</v>
      </c>
      <c r="G342" s="73">
        <f t="shared" si="5"/>
        <v>16746495632.739899</v>
      </c>
    </row>
    <row r="347" spans="2:9" customFormat="1" ht="15" x14ac:dyDescent="0.25">
      <c r="B347" s="119" t="s">
        <v>67</v>
      </c>
      <c r="C347" s="119"/>
      <c r="E347" s="74"/>
      <c r="F347" s="74"/>
      <c r="G347" s="74"/>
    </row>
    <row r="348" spans="2:9" customFormat="1" ht="15" x14ac:dyDescent="0.25">
      <c r="B348" s="45" t="s">
        <v>66</v>
      </c>
      <c r="C348" s="75"/>
      <c r="E348" s="74"/>
      <c r="F348" s="74"/>
      <c r="G348" s="74"/>
    </row>
    <row r="349" spans="2:9" customFormat="1" ht="15" x14ac:dyDescent="0.25">
      <c r="B349" s="45" t="s">
        <v>62</v>
      </c>
      <c r="C349" s="75"/>
      <c r="E349" s="74"/>
      <c r="F349" s="74"/>
      <c r="G349" s="74"/>
    </row>
    <row r="350" spans="2:9" customFormat="1" ht="15" x14ac:dyDescent="0.25">
      <c r="B350" s="45"/>
      <c r="C350" s="75"/>
      <c r="E350" s="74"/>
      <c r="F350" s="74"/>
      <c r="G350" s="74"/>
    </row>
    <row r="351" spans="2:9" customFormat="1" ht="15" x14ac:dyDescent="0.25">
      <c r="B351" s="45"/>
      <c r="C351" s="75"/>
      <c r="E351" s="74"/>
      <c r="F351" s="74"/>
      <c r="G351" s="74"/>
    </row>
    <row r="352" spans="2:9" customFormat="1" ht="15" x14ac:dyDescent="0.25">
      <c r="B352" s="76" t="s">
        <v>63</v>
      </c>
      <c r="C352" s="75"/>
      <c r="E352" s="74"/>
      <c r="F352" s="74"/>
      <c r="G352" s="74"/>
    </row>
    <row r="353" spans="2:7" customFormat="1" ht="15" x14ac:dyDescent="0.25">
      <c r="B353" s="45" t="s">
        <v>65</v>
      </c>
      <c r="C353" s="75"/>
      <c r="E353" s="74"/>
      <c r="F353" s="74"/>
      <c r="G353" s="74"/>
    </row>
    <row r="354" spans="2:7" customFormat="1" ht="15" x14ac:dyDescent="0.25">
      <c r="B354" s="45" t="s">
        <v>62</v>
      </c>
      <c r="C354" s="75"/>
      <c r="E354" s="74"/>
      <c r="F354" s="74"/>
      <c r="G354" s="74"/>
    </row>
  </sheetData>
  <autoFilter ref="B6:G337" xr:uid="{76BF68A0-00ED-4125-B54A-B9C858C14CAB}"/>
  <mergeCells count="2">
    <mergeCell ref="B340:D340"/>
    <mergeCell ref="B347:C34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Junio_2024</vt:lpstr>
      <vt:lpstr>2023-2024</vt:lpstr>
      <vt:lpstr>Junio_2024!Títulos_a_imprimir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2024-07-16T16:17:23Z</dcterms:modified>
</cp:coreProperties>
</file>